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0ED52117-687C-46ED-962B-9CC90EA1FD49}" xr6:coauthVersionLast="47" xr6:coauthVersionMax="47" xr10:uidLastSave="{00000000-0000-0000-0000-000000000000}"/>
  <bookViews>
    <workbookView xWindow="-120" yWindow="-120" windowWidth="29040" windowHeight="15720" tabRatio="759" xr2:uid="{00000000-000D-0000-FFFF-FFFF00000000}"/>
  </bookViews>
  <sheets>
    <sheet name="2023" sheetId="11" r:id="rId1"/>
    <sheet name="2024" sheetId="12" r:id="rId2"/>
    <sheet name="2025" sheetId="1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2" i="13" l="1"/>
  <c r="F53" i="13"/>
  <c r="F54" i="13"/>
  <c r="F55" i="13"/>
  <c r="F56" i="13"/>
  <c r="F37" i="13"/>
  <c r="F38" i="13"/>
  <c r="F39" i="13"/>
  <c r="F40" i="13"/>
  <c r="F41" i="13"/>
  <c r="F42" i="13"/>
  <c r="F43" i="13"/>
  <c r="F19" i="13"/>
  <c r="F20" i="13"/>
  <c r="F21" i="13"/>
  <c r="F22" i="13"/>
  <c r="F23" i="13"/>
  <c r="F24" i="13"/>
  <c r="F25" i="13"/>
  <c r="F26" i="13"/>
  <c r="F27" i="13"/>
  <c r="F28" i="13"/>
  <c r="F29" i="13"/>
  <c r="F5" i="13"/>
  <c r="F6" i="13"/>
  <c r="F7" i="13"/>
  <c r="F8" i="13"/>
  <c r="F9" i="13"/>
  <c r="F10" i="13"/>
  <c r="F11" i="13"/>
  <c r="F53" i="12"/>
  <c r="F54" i="12"/>
  <c r="F55" i="12"/>
  <c r="F56" i="12"/>
  <c r="F57" i="12"/>
  <c r="F58" i="12"/>
  <c r="F59" i="12"/>
  <c r="F36" i="12"/>
  <c r="F37" i="12"/>
  <c r="F38" i="12"/>
  <c r="F39" i="12"/>
  <c r="F40" i="12"/>
  <c r="F41" i="12"/>
  <c r="F42" i="12"/>
  <c r="F43" i="12"/>
  <c r="F44" i="12"/>
  <c r="F19" i="12"/>
  <c r="F20" i="12"/>
  <c r="F21" i="12"/>
  <c r="F22" i="12"/>
  <c r="F23" i="12"/>
  <c r="F24" i="12"/>
  <c r="F25" i="12"/>
  <c r="F26" i="12"/>
  <c r="F27" i="12"/>
  <c r="F28" i="12"/>
  <c r="F5" i="12"/>
  <c r="F6" i="12"/>
  <c r="F7" i="12"/>
  <c r="F8" i="12"/>
  <c r="F9" i="12"/>
  <c r="F10" i="12"/>
  <c r="F11" i="12"/>
  <c r="F117" i="11"/>
  <c r="F118" i="11"/>
  <c r="F119" i="11"/>
  <c r="F120" i="11"/>
  <c r="F121" i="11"/>
  <c r="F122" i="11"/>
  <c r="F123" i="11"/>
  <c r="F124" i="11"/>
  <c r="F125" i="11"/>
  <c r="F126" i="11"/>
  <c r="F127" i="11"/>
  <c r="F98" i="11"/>
  <c r="F99" i="11"/>
  <c r="F100" i="11"/>
  <c r="F101" i="11"/>
  <c r="F102" i="11"/>
  <c r="F103" i="11"/>
  <c r="F104" i="11"/>
  <c r="F105" i="11"/>
  <c r="F106" i="11"/>
  <c r="F107" i="11"/>
  <c r="F108" i="11"/>
  <c r="F109" i="11"/>
  <c r="F81" i="11"/>
  <c r="F82" i="11"/>
  <c r="F83" i="11"/>
  <c r="F84" i="11"/>
  <c r="F85" i="11"/>
  <c r="F86" i="11"/>
  <c r="F87" i="11"/>
  <c r="F88" i="11"/>
  <c r="F89" i="11"/>
  <c r="F90" i="11"/>
  <c r="F65" i="11"/>
  <c r="F66" i="11"/>
  <c r="F67" i="11"/>
  <c r="F68" i="11"/>
  <c r="F69" i="11"/>
  <c r="F70" i="11"/>
  <c r="F71" i="11"/>
  <c r="F72" i="11"/>
  <c r="F73" i="11"/>
  <c r="F48" i="11"/>
  <c r="F49" i="11"/>
  <c r="F50" i="11"/>
  <c r="F51" i="11"/>
  <c r="F52" i="11"/>
  <c r="F53" i="11"/>
  <c r="F54" i="11"/>
  <c r="F55" i="11"/>
  <c r="F56" i="11"/>
  <c r="F57" i="11"/>
  <c r="F21" i="11"/>
  <c r="F22" i="11"/>
  <c r="F8" i="11"/>
  <c r="F6" i="11"/>
  <c r="F7" i="11"/>
  <c r="F9" i="11"/>
  <c r="F10" i="11"/>
  <c r="F11" i="11"/>
  <c r="F12" i="11"/>
  <c r="F13" i="11"/>
  <c r="F36" i="11"/>
  <c r="F35" i="11"/>
  <c r="F20" i="11"/>
  <c r="F23" i="11"/>
  <c r="F37" i="11"/>
  <c r="F38" i="11"/>
  <c r="F39" i="11"/>
  <c r="F24" i="11"/>
  <c r="F25" i="11"/>
  <c r="F40" i="11"/>
  <c r="F41" i="11"/>
  <c r="F26" i="11"/>
  <c r="F27" i="11"/>
</calcChain>
</file>

<file path=xl/sharedStrings.xml><?xml version="1.0" encoding="utf-8"?>
<sst xmlns="http://schemas.openxmlformats.org/spreadsheetml/2006/main" count="462" uniqueCount="124">
  <si>
    <t>I</t>
  </si>
  <si>
    <t>II</t>
  </si>
  <si>
    <t>III</t>
  </si>
  <si>
    <t>IV</t>
  </si>
  <si>
    <t>დასახელება</t>
  </si>
  <si>
    <t>ზომის ერთეული</t>
  </si>
  <si>
    <t>ერთეულის რირებულება</t>
  </si>
  <si>
    <t>სულ ღირებულება</t>
  </si>
  <si>
    <t>შენიშვნა</t>
  </si>
  <si>
    <t>ჯამი</t>
  </si>
  <si>
    <t>რაოდე
ნობა</t>
  </si>
  <si>
    <t>ცალი</t>
  </si>
  <si>
    <t>V</t>
  </si>
  <si>
    <t>დღგ(III* 18%)</t>
  </si>
  <si>
    <t>დღე</t>
  </si>
  <si>
    <t>კაცი</t>
  </si>
  <si>
    <t xml:space="preserve">მოგება </t>
  </si>
  <si>
    <t>მოგება</t>
  </si>
  <si>
    <t xml:space="preserve">
ტრენერის ანაზღაურება
</t>
  </si>
  <si>
    <t>ზღვრული თანხა</t>
  </si>
  <si>
    <t>ალაფურშეთი
(20კაცი)</t>
  </si>
  <si>
    <t xml:space="preserve">ტრენინგი თემაზე:
ტრენერი უნდა იყოს კვალიფიციური, სასურველია სამეცნიერო ცენზით, უნდა ჰქონდეს სამოქალაქო განათლების სფეროში კვალიფიკაცია და  ტრენერად მუშაობის მინიმუმ ორწლიანი გამოცდილება, ტრენერის დამადასტურებელი სერთიფიკატი,  საერთაშორისო ტრენინგების ჩატარების გამოცდილება, ტრენინგის ხანგძლივობა უნდა იყოს მინიმუმ სამი საათი
</t>
  </si>
  <si>
    <t>3. "სოფლად მცხოვრები ქალების საერთაშორისო დღე"</t>
  </si>
  <si>
    <t xml:space="preserve">2. "ტოლერანტობის საერთაშორისო დღე" </t>
  </si>
  <si>
    <t>1 . "ახალგაზრდა გოგოგნათა საერთაშორისო დღე"</t>
  </si>
  <si>
    <t xml:space="preserve">"თევზი ხეზე" - წიგნი საჩუქრად ტრენინგის მონაწილეებს
</t>
  </si>
  <si>
    <t>ვიდეო რგოლის დამზადება</t>
  </si>
  <si>
    <t>ალაფურშეთი
(15 კაცი)</t>
  </si>
  <si>
    <t>სახელმძღვანელო</t>
  </si>
  <si>
    <t>წარმოდგენილი ვიდეო რგოლები (2 ვიდეო) უნდა იყოს მაღალი ხარისხის და აკმაყოფილებდეს სოციალური რგოლისთვის დამახასიათებელ სტანდარტებს, რომელიც უნდა დამზადდეს ქედის მუნიციპალიტეტში მცხოვრებ მეწარმე ქალებზე, რომლებმაც მოახერხეს თავინთი იდეები ექციათ რელობად, შეძლელს ადგილზე საკუთარი საქმიანობის წამოწყება. ვიდეო რგოლის დამზადების საბოლოო ვადაა 13 ოქტომბერი.
პროექტის შესახებ: აღნიშნული ვიდეო-რგოლების დამზადება 15 ოქტომბრისთვის, თემაზე;- "სოფლად მცხოვრები ქალების საერთაშორისო დღესთან", მიძღვნილი ღონისძიების კვირეულის ფარგელბში. რომლის მიზანია საზოგადოებრივ ცხოვრებაში ქალების მაქსიმალური ჩართულობის ხელშეწყობა, მათი წვლილის აღიარება  ადგილობრივ განვითარებასა და სოფლის მეურნეობაში, ასევე სოფლად სიღარიბის დაძლევაში.  
ვიდეო რგოლების დეტალური აღწერა: გამოცხადებული ტენდერი გულისხმობს 2 ვიდეო რგოლის დამზადებას: თითოეული 4 წუთიანი ვიდეო რგოლი, 2 მეწარმე ქალის მონაწილეობით (სხვადასხვა ადგილიდან, სოფლიდან). ვიდეო უნდა იყოს ინფორმაციული და ახდენდეს ქალების/რესპონდენტების აქტივობისა და მათ წარმატებამდე გავლილი გზის გაზაირებას სხვა ქალებისათვის.
სასურველია ვიდეო-რგოლის დამმზადებელს ჰქონდეს ამავე სამიზნე ჯგუფთან და/ან მსგავს თემატიკაზე ვიდეო რგოლის მომზადების გამოცდილება.</t>
  </si>
  <si>
    <t>წარმოდგენილი ვიდეო რგოლები (2 ვიდეო) უნდა იყოს მაღალი ხარისხის და აკმაყოფილებდეს სოციალური რგოლისთვის დამახასიათებელ სტანდარტებს, რომელიც უნდა დამზადდეს ქედის მუნიციპალიტეტში მცხოვრებ გოგონებზე, ცნობადობის გაზრდის და იდეების რეალობად ქცევის მიზნით. ვიდეო რგოლის დამზადების საბოლოო ვადაა 8 ოქტომბერი.
პროექტის შესახებ: აღნიშნული ვიდეო-რგოლების დამზადება 11 ოქტომბრისთვის, "ახალგაზრდა გოგოგნათა საერთაშორისო დღესთან" მიძღვნილი ღონისძიების კვირეულის ფარგელბში.
ვიდეო რგოლების დეტალური აღწერა: გამოცხადებული ტენდერი გულისხმობს 2 ვიდეო რგოლის დამზადებას: თითოეული 3 წუთიანი ვიდეო რგოლი, 2 გოგონას მონაწილეობით (სხვადასხვა ადგილიდან, სოფლიდან). ვიდეო უნდა იყოს ინფორმაციული და ახდენდეს გოგონათა უფლებების აღიარებასა და დაცვას, განათლების ხელშეწყობას, მათი შესაძლებლობების გამოყენების მნიშვნელობების გაზრდას;
სასურველია ვიდეო-რგოლის დამმზადებელს ჰქონდეს ამავე სამიზნე ჯგუფთან და/ან მსგავს თემატიკაზე ვიდეო რგოლის მომზადების გამოცდილება.</t>
  </si>
  <si>
    <t>ტრენერი</t>
  </si>
  <si>
    <t>მენიუ გათვლილია ერთ დღეზე
1.  ხაჭაპური 6 ც (8 ნაჭრიანი)
2. პიცა 4 ც (8 ნაჭრიანი)
3.  გამაგრილებელი სასმელები ორი სახის 12 ლიტრა
4. ერთჯერადი (თეფში, ჭიქა, კოვზი 40-40 ცალი)
5. სალფეთქი 3 შეკვრა
6. მინერალური წყალი 3 ლიტრა</t>
  </si>
  <si>
    <t>"თევზი ხეზე" - წიგნი საჩუქრად ტრენინგის მონაწილეებს</t>
  </si>
  <si>
    <t>მენიუ გათვლილია ერთ დღეზე
1.  ტორტი 20 ნაჭრიანი
2.  გამაგრილებელი სასმელები ორი სახის 12 ლიტრა
3. ერთჯერადი (თეფში, ჭიქა, კოვზი 40-40 ცალი)
4. სალფეთქი 3 შეკვრა
5. მინერალური წყალი 3 ლიტრა</t>
  </si>
  <si>
    <t>ალაფურშეთი
(20 კაცი)</t>
  </si>
  <si>
    <t>მენიუ გათვლილია ერთ დღეზე
1.  ხაჭაპური 6ც (8 ნაჭრიანი)
 2. პიცა 6ც (8 ნაჭრიანი)
3. ნესკაფე კლასიკი ერთი მინის ქილა, ზომა დიდი.
4. შაქარი 1კგ
5. ნამცხვარი 5 კგ(ორი სახის)
6.  გამაგრილებელი სასმელები ორი სახის 12 ლიტრა
7. ერთჯერადი (თეფში, ჭიქა, კოვზი 40-40 ცალი)
8. სალფეთქი 3 შეკვრა
9. მინერალური წყალი 3 ლიტრა</t>
  </si>
  <si>
    <t>კალამი</t>
  </si>
  <si>
    <t xml:space="preserve"> კალამი  ქალთა ოთახის ლოგოთი (საჩუქრად გადაეცემათ ტრენინგის მონაწილეებს) </t>
  </si>
  <si>
    <t>ბლოკნოტი</t>
  </si>
  <si>
    <t>ბლოკნოტი ლოგოთი (პროგრამის შესახებ დატანილი ინფორმაციით) საჩუქრად გადაეცემათ ტრენინგის მონაწილეებს.</t>
  </si>
  <si>
    <t>ბუკლეტი ქალთა ოთახის მიღწევების და სერვისების შესახებ</t>
  </si>
  <si>
    <t xml:space="preserve">ტრენერის ანაზღაურება
</t>
  </si>
  <si>
    <t>მენიუ გათვლილია ერთ დღეზე
1.  ხაჭაპური 7ც (8 ნაჭრიანი)
 2. პიცა 7ც (8 ნაჭრიანი)
3. ნესკაფე კლასიკი ერთი მინის ქილა, ზომა დიდი.
4. შაქარი 1კგ
5. ნამცხვარი 5 კგ(ორი სახის)
6.  გამაგრილებელი სასმელები ორი სახის 12 ლიტრა
7. ერთჯერადი (თეფში, ჭიქა, კოვზი 40-40 ცალი)
8. სალფეთქი 3 შეკვრა
9. მინერალური წყალი 3 ლიტრა</t>
  </si>
  <si>
    <t>კალამი ქალთა ოთახის ლოგოთი  (საჩუქრად გადაეცემათ ტრენინგის მონაწილეებს)</t>
  </si>
  <si>
    <t>აღწერა
1. დასახელება: ბლოკნოტი A5,  ქალთა ოთახის ლოგოთი (პროგრამის შესახებ დატანილი ინფორმაციით), 96 ფურც, ცალხ, მყარი ლამინირებული ყდით, გვერდზე წებოვანი ლენტით, 70 გრ, Lst-3293, Lst-566100
2. ფერი: ფერადი
3. ფურცლის რაოდენობა: 100 ფურცლიანი;  საჩუქრად გადაეცემათ ტრენინგის მონაწილეებს)</t>
  </si>
  <si>
    <t>ალაფურშეთი
(20)</t>
  </si>
  <si>
    <t>აღწერა
1. დასახელება: ბლოკნოტი ქალთა ოთახის ლოგოთი (პროგრამის შესახებ დატანილი ინფორმაციით) A5, Lastva-Neon, 96 ფურც, ცალხ, მყარი ლამინირებული ყდით, გვერდზე წებოვანი ლენტით, 70 გრ, Lst-3293, Lst-566100
2. ფერი: ფერადი
3. ფურცლის რაოდენობა: 100 ფურცლიანი</t>
  </si>
  <si>
    <t>კალამი ქალთა ოთახის ლოგოთი (საჩუქრად გადაეცემათ ტრენინგის მონაწილეებს)</t>
  </si>
  <si>
    <t>მეხსიერების  ბარათი 16გბ</t>
  </si>
  <si>
    <t>ქალთა ოთახის ლოგოთი ბრენდირებული (საჩუქრად გადაეცემათ საჩუქრად გადაეცემათ ტრენინგის მონაწილეებს)</t>
  </si>
  <si>
    <t>ერთეულის რიღებულება</t>
  </si>
  <si>
    <t xml:space="preserve">სატრანსპორტო მომსახურება(ქედა-დასავლეთ საქართველო -ქედა)
</t>
  </si>
  <si>
    <t>ექსკურსიის შინაარსი:  მეწარმე ქალები - გაიზიარე წარმატების მაგალითი - სტარტაპებისთვის და მეწარმე ქალებისთვის მოეწყობა გასვლითი გაცნობითი ხასიათის შეხვედრა, რომელიც ხელს შეუწყობს ახალი კონტაქტების შეძენას, მიეცემათ შესაძლებლობა გაიჩინონ ახალი ბიზნეს პარტნიორები და განახორციელონ ახალი ბიზნეს იდეები. სამეგრელოს რეგიონის, წალენჯიხის რაიონის სოფლელბში ფახულანი - ყველის საწარმოს, სოფელს ნიკიფუში მარწვვისა და სანერგეს სასათბურე მეურნეობას,  სოფ: ჭალეში - სალათის ფოთლების სასათბურე მეურნეობას.  ქ. ზუგდიდში,  დადიანებსი სასახლეს მოინახულებენ. ასევე, ქ. ზუგდიდში მოინახულებენ  ადგილობრივი მეწარემე ქალების მიერ წამოწყებულ საქმიანობას, IRDA- ტყავის აქსესუარები; სოციალური საწარმო 7R;
ჰობი არტი / Hobby Art; ციცისგან . By Tsits.</t>
  </si>
  <si>
    <t>კვებით უზრუნველყოფა</t>
  </si>
  <si>
    <t>მომწოდებელმა უნდა უზრუნველყოს ბენეფიაციარების  ორჯერადი კვებით უზრუნველყოფა. სადილი, ვახშამი.</t>
  </si>
  <si>
    <t xml:space="preserve"> ბილეთების საფასური </t>
  </si>
  <si>
    <t>დადიანების სასახლეთა ისტორიულ არქიტექტურული მუზეუმის ბილეთის ღირებულება ზრდასრულ ადამიანზე</t>
  </si>
  <si>
    <t>გიდის მომსახურება</t>
  </si>
  <si>
    <t>გიდის მომსახურება, ორი დარბაზის ნახვა, საგანძურის გამოფენა და დადაინების 
მომორიალური გამოფენა</t>
  </si>
  <si>
    <t>დადიანების ბოტანიკური ბაღი (ბილეთის საფასურ)</t>
  </si>
  <si>
    <t>დადიანების ბოტანიკური ბაღი</t>
  </si>
  <si>
    <t xml:space="preserve">ნაჭრის ჩანთა </t>
  </si>
  <si>
    <t>ქალთა ოთახის დატანილი ლოგოთი, გადაეცემათ საჩუქრად მასპინძელ მეწარმეებს.</t>
  </si>
  <si>
    <t>ქუდი (კეპი)</t>
  </si>
  <si>
    <t>თეთრი ფერის მასალა: პოლიესტერი, ქალთა ოთახის დატანილი ლოგოთი. გადეცემათ საჩუქრად  20 მეწარმე ქალს.</t>
  </si>
  <si>
    <t>N</t>
  </si>
  <si>
    <t>ერთეულის ღირებულება</t>
  </si>
  <si>
    <t>ტრენერის
 ანაზღაურება</t>
  </si>
  <si>
    <t>ტრენინგი თემაზე:
ტრენერი უნდა იყოს კვალიფიციური, სასურველია სამეცნიერო ცენზით, უნდა ჰქონდეს სამოქალაქო განათლების სფეროში კვალიფიკაცია და  ტრენერად მუშაობის მინიმუმ ორწლიანი გამოცდილება, ტრენერის დამადასტურებელი სერთიფიკატი,  საერთაშორისო ტრენინგების ჩატარების გამოცდილება, ტრენინგის ხანგძლივობა უნდა იყოს მინიმუმ სამი საათი</t>
  </si>
  <si>
    <t xml:space="preserve">მინერალური წყალ  პლასტიკური ბოთლი
0.5 მლ
</t>
  </si>
  <si>
    <t>წიგნის მაღაზიის ვაუჩერი</t>
  </si>
  <si>
    <t>(საჩუქრად გადაეცემათ I, II და III ადგილზე გასულ კონკურსის მონაწილეებს)</t>
  </si>
  <si>
    <t>ქალთა ოთახის ლოგოთი (პროგრამის შესახებ დატანილი ინფორმაციით)</t>
  </si>
  <si>
    <t xml:space="preserve"> კალამი  ქალთა ოთახის ლოგოთი  საჩუქრად გადაეცემათ ტრენინგის მონაწილეებს)</t>
  </si>
  <si>
    <t>ქალთა ოთახის ლოგოთი ბრენდირებული (საჩუქრად გადაეცემათ I, II და III ადგილზე გასულ კონკურსის მონაწილეებს)</t>
  </si>
  <si>
    <t>4 . ,,ქალთა და მამაკათა თანაბარი მონაწილეობა ადგილობრივ თვითმმართველობებში"</t>
  </si>
  <si>
    <t>5. გენდერული თანასწორობის ბოლოდროინდელი გამოწვევები</t>
  </si>
  <si>
    <t>6. ბალანსი სამსახურსა და ცხოვრებას შორის</t>
  </si>
  <si>
    <t>7. გაიზიარე წარმატების მაგალითი.</t>
  </si>
  <si>
    <t>8. ნაბიჯი თანასწორობისაკენ</t>
  </si>
  <si>
    <t>1. გენდერული თანასწორობის ბოლოდროინდელი გამოწვევები</t>
  </si>
  <si>
    <t xml:space="preserve">ტრენინგი თემაზე:
ტრენერი უნდა იყოს კვალიფიციური, სასურველია სამეცნიერო ცენზით, უნდა ჰქონდეს სამოქალაქო განათლების სფეროში კვალიფიკაცია და  ტრენერად მუშაობის მინიმუმ ორწლიანი გამოცდილება, ტრენერის დამადასტურებელი სერთიფიკატი,  საერთაშორისო ტრენინგების ჩატარების გამოცდილება, ტრენინგის ხანგძლივობა უნდა იყოს მინიმუმ ორი საათი. ტრენინგი ჩატარდება ორ სხვადასხვა სეგმენტთან, ერთ დღეს, დღის სხვადასხვა მონაკვეთში.
</t>
  </si>
  <si>
    <t>ალაფურშეთი
(30 კაცი)</t>
  </si>
  <si>
    <t>მენიუ გათვლილია ერთ დღეზე
1. ფენოვანი ხაჭაპური 40 ცალი
2. ფენოვანი ლობიანი 15 ცალი
3. ნესკაფე კლასიკი ერთი მინის ქილა, ზომა დიდი.
4. შაქარი 1კგ
5. ნამცხვარი, ეკლერი, 100 გრამიანი, 40 ცალი
6.  გამაგრილებელი სასმელები ორი სახის, 8 ლიტრი.
7. ერთჯერადი (თეფში, ჭიქა, კოვზი 40-40 ცალი)
8. სალფეთქი 3 შეკვრა
9. მინერალური წყალი 0.5 ლიტრი, 40 ცალი.</t>
  </si>
  <si>
    <t>2. გაიზიარე წარმატების მაგალითი.</t>
  </si>
  <si>
    <t xml:space="preserve">სატრანსპორტო მომსახურება(ქედა-იმერეთის რეგიონი  -ქედა)
</t>
  </si>
  <si>
    <t>ექსკურსიის შინაარსი:  მეწარმე ქალები - გაიზიარე წარმატების მაგალითი - სტარტაპებისთვის და მეწარმე ქალებისთვის მოეწყობა გასვლითი გაცნობითი ხასიათის შეხვედრა, რომელიც ხელს შეუწყობს ახალი კონტაქტების შეძენას, მიეცემათ შესაძლებლობა გაიჩინონ ახალი ბიზნეს პარტნიორები და განახორციელონ ახალი ბიზნეს იდეები. იმერეთის რეგიონში, კერძოდ; 1.ჰერბია - მწვანილის მეურნეობა- წყალტუბოს მუნიციპალიტეტში. 2. ლურჯი მოცვის და ტყემლის ბაღები - როდინაულის ადმინისტრაციული ერთეული, სოფ. ცხენთარო, ზესტაფონის მუნიციპალიტეტი. 3. კიტრი და პომიდვრის სასათბურე მეურნეობები, როდინაულის ადმინისტრაციული ერთეული, ზესტაფონის მუნიციპალიტეტი. 4. ჟოლოს ბაღები - ხარაგაულის მუნიციპალიტეტი, სოფ. გედსამანია. 5. თიხის ჭურჭელი და მეთიხეობა, როგორც ტრადიციული და ავთენტური დარგი ზესტაფონში - სოფელი შროშა. 6. მარწყვის მეურნეობა - სოფ. ბოსლევი, ზედა საქარა ან არგვეთა, ზესტაფონის მუნიციპალიტეტი. 7. ყვავილების სანერგე და სასათბურე მეურნეობა -  თერჯოლის მუნიციპალიტეტში სოფელ ჩხარის ადმინისტრაციულ ერთეულში. 8. მეღვინეობა „ზემარანი“ - სოფელი ქვედა საქარა,  საოჯახო ტურისტული ინდუსტრია (საოჯახო სასტუმრო, საოჯახო რესტორანი მასტერკლასებისთვის და დეგუსტაციისთვის, ღვინის მარანი და ვაზი), ზესტაფონის მუნიციპალიტეტი. 9. ბაიას ღვინო - ბაღდათის მუნიციპალიტეტი.
კულტურული ღონისძიების ფარგლებში იმერეთის რეგიონში,წყალტუბოს მუნიციპალიტეტში, ასევე მოინახულებენ პროემეთეს მღვიმეს.</t>
  </si>
  <si>
    <t>კვებით უზრუნველყოფა(სადილი)</t>
  </si>
  <si>
    <t xml:space="preserve">მომწოდებელმა უნდა უზრუნველყოს ბენეფიაციარების  ორჯერადი კვებით უზრუნველყოფა. სადილი(ლანჩი, მგზავრობის კვება). ფენოვანი ხაჭაპური-20 ცალი, კარტოფილის ღვეზელი-20 ცალი, ლობიანი- 10 ცალი.
გამაგრილებელი სასმელები ორი სახის, ფანტა 20 ცალი 0.5 ლიტრი, კოკა-კოლა 20 ცალი, 0.5  ლიტრი.
ნაბეღლავი 20 ცალი 0.5 ლიტრი.
მინერალური წყალი 30 ცალი, 0.5 ლიტრი. ერთჯერადი (თეფში, ჭიქა, კოვზი 40-40 ცალი), სალფეთქი 3 შეკვრა.                              
</t>
  </si>
  <si>
    <t xml:space="preserve">მასტერკლასი+კვებით უზრუნველყოფა(ვახშამი).
</t>
  </si>
  <si>
    <t>ღონისძიების 16 მონაწილე მიიღებს მონაწილეობას მასტერკლასში-ეყველის ამოყვანაში და სხვადასხვა კერძების მომზადებაში, გაეცნობიან საოჯახო ტიპის სასტუმროს სერვისებს,  30 წლის მეღვინე ქალი მის მიერ შექმნილი საოჯახო ტურისტული ინდუსტრიის (საოჯახო სასტუმრო, საოჯახო რესტორანი მასტერკლასებისთვის და დეგუსტაციისთვის, ღვინის მარანი და ვაზი) შესახებ გააცნობს მის წარმატებამდე განვლილ გზას, მასტერკლასის შემდგომ აღნიშნულ ლოკაციაზე გაიმართება ვახშამი, სადაც დააგემოვნებენ იმერეთის რეგიონსათვის დამახასიათებელ კერძებს(16 სახეობის კერძი, თითო 3-3 ნაწილად, გათვლილი 16 ადამიანზე, სტანდარტულად), რომელთა მომზადებაშიც თვითონაც მიიღებენ მონაწილეობას.</t>
  </si>
  <si>
    <t>პრომეთეს მღვიმე(სტანდარტული შესასვლელი ბილეთი )</t>
  </si>
  <si>
    <t>პრომეთეს მღვიმე, ბილეთის საფასური და ნავით გასეირნება.</t>
  </si>
  <si>
    <t xml:space="preserve">სასაჩუქრე კალათი
</t>
  </si>
  <si>
    <t>ადგილობრივი წარმოების პროდუქცია, რომელიც დამზადებულია ქედაში,  ეტიკეტირებული, კერძოდ; ღვინო(ჩხავერი, ბოთლში ჩამოსხმული, 2 ლიტრი), თაფლი( 1 კილოიანი 4 ცალი ქილა), სხვადასხვა სახის ჩირი, კერძოდ; ვაშლი 300 გ, მანდარინი 65 გრამი, ქლიავი 130 გ, ხურმა 500 გ. ტყლაპი, კერძოდ; ვაშლის 100 გ, ტყემლის 100 გ, ქლიავის 100 გ. ჩურჩხელა, კერძოდ; თხილით 80 გ, კაკლით 110 გ. აჭარული ბაქლავა 50 ნაჭერი(დამზადებული ქედაში). შავი ნალექიანი ყავა(ქედაში დაფქული 220 გრამიანი 2 შეფუთვა). მუყაოს ჩანთა, ქედის მუნიციპალიტეტის და ქალთა ოთახის დატანილი ლოგოთი, გადაეცემათ საჩუქრად მასპინძელ მეწარმეებს.</t>
  </si>
  <si>
    <t xml:space="preserve">"სუადი - ცოცხლად დამწვარი" - წიგნი საჩუქრად ტრენინგის მონაწილეებს
</t>
  </si>
  <si>
    <r>
      <t xml:space="preserve">(საჩუქრად გადაეცემათ I, II და III ადგილზე გასულ კონკურსის მონაწილეებს. I ადგილი 2 ცალი ვაუჩერი, II და III ადგილზე გასულებს თითო-თითო ვაუჩერი)კონკურსი თემაზე: </t>
    </r>
    <r>
      <rPr>
        <b/>
        <sz val="8"/>
        <color rgb="FF000000"/>
        <rFont val="Sylfaen"/>
        <family val="1"/>
      </rPr>
      <t>"გოგონები გუშინ, დღეს და ხვალ"</t>
    </r>
  </si>
  <si>
    <t>მენიუ გათვლილია ერთ დღეზე
1.  ხაჭაპური 5 ც (8 ნაჭრიანი)
2. პიცა 5ც (8 ნაჭრიანი)
3.  გამაგრილებელი სასმელები ორი სახის 12 ლიტრა
4. ერთჯერადი (თეფში, ჭიქა, კოვზი 40-40 ცალი)
5. სალფეთქი 3 შეკვრა
6. მინერალური წყალი 3 ლიტრა</t>
  </si>
  <si>
    <t>წარმოდგენილი ვიდეო რგოლები (7 ვიდეო) უნდა იყოს მაღალი ხარისხის და აკმაყოფილებდეს სოციალური რგოლისთვის დამახასიათებელ სტანდარტებს, რომელიც უნდა დამზადდეს ქედის მუნიციპალიტეტში მცხოვრებ მეწარმე ქალებზე, რომლებმაც მოახერხეს თავინთი იდეები ექციათ რელობად, შეძლეს ადგილზე საკუთარი საქმიანობის წამოწყება. ვიდეო რგოლის დამზადების საბოლოო ვადაა 13 ოქტომბერი.
პროექტის შესახებ: აღნიშნული ვიდეო-რგოლების დამზადება 15 ოქტომბრისთვის, თემაზე;- "სოფლად მცხოვრები ქალების საერთაშორისო დღესთან", მიძღვნილი ღონისძიების კვირეულის ფარგელბში. რომლის მიზანია საზოგადოებრივ ცხოვრებაში ქალების მაქსიმალური ჩართულობის ხელშეწყობა, მათი წვლილის აღიარება  ადგილობრივ განვითარებასა და სოფლის მეურნეობაში, ასევე სოფლად სიღარიბის დაძლევაში.  
ვიდეო რგოლების დეტალური აღწერა: გამოცხადებული ტენდერი გულისხმობს 7 ვიდეო რგოლის დამზადებას: თითოეული 4 წუთიანი ვიდეო რგოლი, 7მეწარმე ქალის მონაწილეობით (სხვადასხვა ადგილიდან, სოფლიდან). ვიდეო უნდა იყოს ინფორმაციული და ახდენდეს ქალების/რესპონდენტების აქტივობისა და მათ წარმატებამდე გავლილი გზის გაზაირებას სხვა ქალებისათვის.
სასურველია ვიდეო-რგოლის დამმზადებელს ჰქონდეს ამავე სამიზნე ჯგუფთან და/ან მსგავს თემატიკაზე ვიდეო რგოლის მომზადების გამოცდილება.</t>
  </si>
  <si>
    <t>3 . "ახალგაზრდა გოგოგნათა საერთაშორისო დღე"</t>
  </si>
  <si>
    <t>4. "სოფლად მცხოვრები ქალების საერთაშორისო დღე"</t>
  </si>
  <si>
    <t>მენიუ გათვლილია ერთ დღეზე
1. ფენოვანი ხაჭაპური 40 ცალი
2. ფენოვანი ლობიანი 20 ცალი
3.  გამაგრილებელი სასმელები ორი სახის, 8 ლიტრი.
4. ერთჯერადი (თეფში, ჭიქა, კოვზი 40-40 ცალი)
5. სალფეთქი 3 შეკვრა
6. მინერალური წყალი 0.5 ლიტრი, 40 ცალი.</t>
  </si>
  <si>
    <t xml:space="preserve">სატრანსპორტო მომსახურება(ქედა-გურიის რეგიონი  -ქედა)
</t>
  </si>
  <si>
    <t>ექსკურსიის შინაარსი:  მეწარმე ქალები - გაიზიარე წარმატების მაგალითი - სტარტაპებისთვის და მეწარმე ქალებისთვის მოეწყობა გასვლითი გაცნობითი ხასიათის შეხვედრა, რომელიც ხელს შეუწყობს ახალი კონტაქტების შეძენას, მიეცემათ შესაძლებლობა გაიჩინონ ახალი ბიზნეს პარტნიორები და განახორციელონ ახალი ბიზნეს იდეები. გურიის რეგიონში, კერძოდ; 1. გურული ეზოს სათბური(ყვავილების სათბური, მწვანილები, ბოსტნეული და სანერგე მეუნეობა, საფუტკრე მეურნეობა, ხელსაქმე, თექაზე და ეპოქსიდზე მუშაობა, მასტერკლასი ხელსაქმეზე-ჩოხატაური, სოფ.ერკეთი.
2. ჩვენი ეზოს მარწყვი(მარწყვის სასათბურე და სანერეგე მეურნეობა, მის მიერ მოწეული მარწყვით ჯემების და მურაბების დამზადება-ჩოხატაური, სოფ. იანეული
3. საოჯახო მარწყვი(მარწყვის სასათბურე და სანერეგე მეურნეობა, მის მიერ მოწეული მარწყვით კულინარიული მასტერკლასი,  -ჩოხატაური, სოფ.იანეული
4. ალსტრო-მედი,( ყვავილების სასათბურე და სანერგე მეურნეობა) ოზურგეთი-გრიშაშვილის ქ. 46.
5. შემოქმედი გარდენი(ვარდების სასათბურე და სანერგე მეურნეობა)- ოზურგეთი, შოფ.შემოქმედი.
6. დოლაბი- ოზურგეთი, სოფ.ლიხაური, სტუმრად სალუქვაძეების ოჯახში, გურულ ფაცხა „დოლაბში“, საოჯახო ტურისტული ინდუსტრია (საოჯახო სასტუმრო, საოჯახო რესტორანი მასტერკლასებისთვის და დეგუსტაციისთვის, ღვინის მარანი და ვაზი),
7. კულტურული ღონისძიების ფარგლებში გურიის რეგიონში მოინახულებენ ნოდარ დუმბაძის სახლ-მუზეუმს, რომელიც  მდებარეობს ჩოხატაურის მუნიციპალიტეტში სოფელ ხიდისთავში (ზენობანი).</t>
  </si>
  <si>
    <t xml:space="preserve">მომწოდებელმა უნდა უზრუნველყოს ბენეფიაციარების  ორჯერადი კვებით უზრუნველყოფა. სადილი(ლანჩი, მგზავრობის კვება).პატარა იმერული ხაჭაპური-20 ცალი, კარტოფილის ღვეზელი-20 ცალი, ლობიანი- 10 ცალი.
გამაგრილებელი სასმელები ორი სახის; ფანტა 20 ცალი, 0.5 ლიტრი; კოკა-კოლა 20 ცალი, 0.5  ლიტრ;.
ნაბეღლავი 20 ცალი 0.5 ლიტრი;
მინერალური წყალი 30 ცალი, 0.5 ლიტრი. ერთჯერადი (თეფში, ჭიქა, კოვზი 40-40 ცალი), სალფეთქი 3 შეკვრა.                              
</t>
  </si>
  <si>
    <t>ღონისძიების 17მონაწილე მიიღებს მონაწილეობას მასტერკლასში-გურული ღვეზელის და სხვადასხვა კერძების მომზადებაში, გაეცნობიან, „სამზარეულოს ომების“ გამარჯვებულებს გურული დებს – ეკა და ლანა სალუქვაძეებს და მათ მიერ განვლილ წარმატების გზას. საოჯახო ტიპის სასტუმროს და სტუმარ-მასპინძლობის, მომსახურების სერვისებს,  მოინახულებენ ბიბლიოთეკას, შემდგომ აღნიშნულ ლოკაციაზე გაიმართება ვახშამი, სადაც დააგემოვნებენ გურიის რეგიონსათვის დამახასიათებელ კერძებს(17 სახეობის კერძი, თითო 3-3 ნაწილად, გათვლილი 17 ადამიანზე, სტანდარტულად), რომელთა მომზადებაშიც თვითონაც მიიღებენ მონაწილეობას.</t>
  </si>
  <si>
    <t>ნოდარ დუმბაძის სახლ-მუზეუმი (სტანდარტული შესასვლელი ბილეთი )</t>
  </si>
  <si>
    <t>ნოდარ დუმბაძის სახლ-მუზეუმი, ბილეთის საფასური.</t>
  </si>
  <si>
    <t xml:space="preserve">მაისური
</t>
  </si>
  <si>
    <t>ქედის მუნიციპალიტეტის და ქალთა ოთახის დატანილი ლოგოთი, გადაეცემათ საჩუქრად მეწარმე ქალებს. ფერი: იასამნისფერი, შემადგენლობა; ქსოვილი: 100 % ბამბა. ზომა: 5 ც M ; 10 ც L; 5 ც XL.</t>
  </si>
  <si>
    <t>ადგილობრივი წარმოების პროდუქცია, რომელიც დამზადებულია ქედაში,  ეტიკეტირებული, კერძოდ; აჭარული ბაქლავა 100 ნაჭერი(დამზადებული ქედაში). შავი ნალექიანი ყავა (ქედაში დაფქული 150 გრამიანი 8 შეფუთვა). მუყაოს ჩანთა, ქედის მუნიციპალიტეტის და ქალთა ოთახის დატანილი ლოგოთი, გადაეცემათ საჩუქრად მასპინძელ მეწარმეებს.</t>
  </si>
  <si>
    <t xml:space="preserve">
ტრენინგი (თითო სესიას დაესწება 25 მსმენელი) 
</t>
  </si>
  <si>
    <t xml:space="preserve">ტრენინგი თემაზე: ინკლუზიური გარემოს შექმნა და სპეციალური საჭიროებები; რთული ქცევის მართვის სტრატეგიები.ტრენერი უნდა იყოს კვალიფიციური, სასურველია სამეცნიერო ცენზით, უნდა ჰქონდეს ინკლუზიური განათლების სპეციალისტის კვალიფიკაცია(პროფესიით: ფსიქოლოგი) და  ტრენერად მუშაობის მინიმუმ ორწლიანი გამოცდილება, ტრენერის დამადასტურებელი სერთიფიკატი,  საერთაშორისო ტრენინგების ჩატარების გამოცდილება, ტრენინგი იქნება ორ დღიანი, ჩატარდება ორ-ორ სესიად( ერთი შეხვედრა დღის პირველ ნახევარში ჩატარდაება, მეორე შეხვედრა დღის მეორე ნახევარში), ტრენინგის ხანგძლივობა უნდა იყოს მინიმუმ ორი საათი. მსმენელებს გადაეცემათ სერტიფიკატი აღნიშნულ თემაზე. (ტრენინგი გაიმართება, ქედის მუნიციპლიტეტის ტერიტორიაზე, დაბა ქედაში).
</t>
  </si>
  <si>
    <t>“ინკლუზიური გარემოს შექმნა”- ამ თემასთან დაკავშირებული წიგნი საჩუქრად მსმენელებისთვის (ტრენინგის მონაწილე) (არანაკლებ 20 ლარის ღირებულების წიგნი).</t>
  </si>
  <si>
    <t>“სწავლების მეთოდებთან დაკავშირებით”-  ამ თემასთან დაკავშირებული   წიგნი საჩუქრად ტრენინგის მონაწილეებს. (არანაკლებ 25 ლარის ღირებულების წიგნი).</t>
  </si>
  <si>
    <t>სერტიფიკატი</t>
  </si>
  <si>
    <t>სერტიფიკატი გადაეცემათ ტრენინგის მონაწილეებს აღნიშნულ თემაზე. A4 (21X29,7 სმ) მასალა: 300 გრ.ცარცი. ბეჭდვა: ცალმხრივი; ლამინაცია: გლუვი (მატი).</t>
  </si>
  <si>
    <t>ლანჩი</t>
  </si>
  <si>
    <r>
      <t xml:space="preserve">მენიუ გათვლილია ორ დღეზე, 
</t>
    </r>
    <r>
      <rPr>
        <b/>
        <sz val="10"/>
        <color rgb="FF000000"/>
        <rFont val="Sylfaen"/>
        <family val="1"/>
      </rPr>
      <t xml:space="preserve">დღე I </t>
    </r>
    <r>
      <rPr>
        <sz val="10"/>
        <color indexed="8"/>
        <rFont val="Sylfaen"/>
        <family val="1"/>
      </rPr>
      <t xml:space="preserve"> 
1. ერთჯერადი ჭიქა 50 ცალი( მუყაოს ჭიქები)  
2. მინერალური წყალი 25  ცალი, 0.5 ლიტრიანი;  
3. 50 ცალი ეკლერი, 1 ცალი - არანაკლებ 100 გრამი. 
</t>
    </r>
    <r>
      <rPr>
        <b/>
        <sz val="10"/>
        <color rgb="FF000000"/>
        <rFont val="Sylfaen"/>
        <family val="1"/>
      </rPr>
      <t>დღე II</t>
    </r>
    <r>
      <rPr>
        <sz val="10"/>
        <color indexed="8"/>
        <rFont val="Sylfaen"/>
        <family val="1"/>
      </rPr>
      <t xml:space="preserve">
1. ერთჯერადი ჭიქა 50 ცალი( მუყაოს ჭიქები)
2. მინერალური წყალი 25  ცალი, 0.5 ლიტრიანი
3. 50 ცალი ეკლერი, 1 ცალი - არანაკლებ 100 გრამი. 
</t>
    </r>
  </si>
  <si>
    <r>
      <t xml:space="preserve">წარმოდგენილი ვიდეო რგოლები (5 ვიდეო) უნდა იყოს მაღალი ხარისხის და აკმაყოფილებდეს სოციალური რგოლისთვის დამახასიათებელ სტანდარტებს, რომელიც უნდა დამზადდეს ქედის მუნიციპალიტეტში მცხოვრებ მეწარმე ქალებზე, რომლებმაც მოახერხეს თავინთი იდეები ექციათ რეალობად, შეძლეს ადგილზე საკუთარი საქმიანობის წამოწყება. ვიდეო რგოლის დამზადების საბოლოო ვადაა 15 დეკემბერი.
პროექტის შესახებ: აღნიშნული ვიდეო-რგოლები დამზადება  "სოფლად მცხოვრები ქალების საერთაშორისო დღესთან", მიძღვნილი ღონისძიების  კვირეულის ფარგლeბში, რომლის მიზანია საზოგადოებრივ ცხოვრებაში ქალების მაქსიმალური ჩართულობის ხელშეწყობა, მათი წვლილის აღიარება  ადგილობრივ განვითარებასა და სოფლის მეურნეობაში, ასევე სოფლად სიღარიბის დაძლევაში.  
</t>
    </r>
    <r>
      <rPr>
        <b/>
        <sz val="10"/>
        <color rgb="FF000000"/>
        <rFont val="Sylfaen"/>
        <family val="1"/>
      </rPr>
      <t>ვიდეო რგოლების დეტალური აღწერა:</t>
    </r>
    <r>
      <rPr>
        <sz val="10"/>
        <color indexed="8"/>
        <rFont val="Sylfaen"/>
        <family val="1"/>
      </rPr>
      <t xml:space="preserve"> გამოცხადებული ტენდერი გულისხმობს 5 ვიდეო რგოლის დამზადებას: ქრონომეტრაჟი 3-4 წუთამდე HD ხარისხი, რენდერის ფორმატი: H.264,  თითოეული 4 წუთიანი ვიდეო რგოლი, 5 მეწარმე ქალის მონაწილეობით (სხვადასხვა ადგილიდან, სოფლიდან). ვიდეო უნდა იყოს ინფორმაციული და ახდენდეს ქალების/რესპონდენტების აქტივობისა და მათ წარმატებამდე გავლილი გზის გაზაირებას სხვა ქალებისათვის.
აუცილებელია; ვიდეო-რგოლის დამმზადებელს ჰქონდეს ამავე სამიზნე ჯგუფთან და/ან მსგავს თემატიკაზე ვიდეო რგოლის მომზადების გამოცდილება და წინასწარ, მომსახურების გაწევამდე მიმწოდებელმა აჩვენოს შემსყიდველს მინიმუმ 2 ვიდეო მაინც.</t>
    </r>
  </si>
  <si>
    <t>ალაფურშეტი
(35 კაცი)</t>
  </si>
  <si>
    <t>3 .  "ახალგაზრდა გოგოგნათა საერთაშორისო დღე"</t>
  </si>
  <si>
    <t xml:space="preserve">მენიუ გათვლილია ერთ დღეზე. (ქალთა ეკონომიკური გაძლიერების პროგრამში მონაწილე ქალებისთვის გაიმართბა ვიდეო-რგოლების პრეზენტაცია, ქედის მუნიციპლიტეტის ტერიტორიაზე - დაბა ქედაში). 
1. ტორტი უნდა იყოს არანაკლებ  25 ნაჭერი,  ოთხკუთხედი ფორმის, კლასიკური მოხარშული კრემით, სხვადსხვა ხილის შიგთავსით, კუთხეები უნდა იყოს არაჟნის კრემი, ტორტის სიმაღლე 12 სმ, ტორტზე დატანილი უნდა იტოს თემატური წარწერა, მომწოდებელმა უნდა უზრუნველყოს შემსყიდველის მითითებულ დროს ტორტის მიტანა. 
2.  გამაგრილებელი სასმელები ორი სახის 8 ლიტრი
3.ერთჯერადი მუყაოს  ჭიქა, თეფში, ჩანგალი, კოვზი(თითო დასახელება  150 ცალი)
4. სალფეთქი 5 შეკვრა.
5. მინერალური წყალი 3 ლიტრა.
6. ხაჭაპური-4 ცალი (8 ნაჭრიანი).
7. პიცა-4 ცალი (8 ნაჭრიანი)
8. ხაჭოს ნამცხვარი( 3 კგ).
9. ორი ცალი, ხსნადი ყავა (ერთი ცალი უნდა იყოს არანაკლებ 190 გრ).
10. შაქარი( 1 კგ)
 11. ერთი ცალი პოლიეთილენის პარკის რულონი (25X35)სმ.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</si>
</sst>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indexed="8"/>
      <name val="Sylfaen"/>
      <family val="1"/>
    </font>
    <font>
      <b/>
      <sz val="10"/>
      <color indexed="8"/>
      <name val="Sylfaen"/>
      <family val="1"/>
    </font>
    <font>
      <sz val="10"/>
      <color indexed="8"/>
      <name val="Sylfaen"/>
      <family val="1"/>
    </font>
    <font>
      <sz val="8"/>
      <color indexed="8"/>
      <name val="Sylfaen"/>
      <family val="1"/>
    </font>
    <font>
      <b/>
      <sz val="11"/>
      <color theme="1"/>
      <name val="Calibri"/>
      <family val="2"/>
      <scheme val="minor"/>
    </font>
    <font>
      <sz val="9"/>
      <color theme="1"/>
      <name val="Calibri"/>
      <family val="2"/>
      <scheme val="minor"/>
    </font>
    <font>
      <b/>
      <sz val="10"/>
      <color rgb="FF000000"/>
      <name val="Sylfaen"/>
      <family val="1"/>
    </font>
    <font>
      <sz val="10"/>
      <name val="Sylfaen"/>
      <family val="1"/>
    </font>
    <font>
      <sz val="11"/>
      <color indexed="8"/>
      <name val="Sylfaen"/>
      <family val="1"/>
    </font>
    <font>
      <b/>
      <sz val="10"/>
      <name val="Sylfaen"/>
      <family val="1"/>
    </font>
    <font>
      <b/>
      <sz val="8"/>
      <color rgb="FF000000"/>
      <name val="Sylfaen"/>
      <family val="1"/>
    </font>
    <font>
      <b/>
      <sz val="10"/>
      <color theme="1"/>
      <name val="Calibri"/>
      <family val="2"/>
      <scheme val="minor"/>
    </font>
    <font>
      <sz val="10"/>
      <color theme="1"/>
      <name val="Calibri"/>
      <family val="2"/>
      <scheme val="minor"/>
    </font>
    <font>
      <sz val="10"/>
      <color theme="1"/>
      <name val="Sylfaen"/>
      <family val="1"/>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0">
    <xf numFmtId="0" fontId="0" fillId="0" borderId="0" xfId="0"/>
    <xf numFmtId="0" fontId="1" fillId="2" borderId="1" xfId="0" applyFont="1" applyFill="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2" borderId="1" xfId="0" applyFill="1" applyBorder="1"/>
    <xf numFmtId="0" fontId="2" fillId="2" borderId="0" xfId="0" applyFont="1" applyFill="1" applyAlignment="1">
      <alignment horizontal="center" vertical="center"/>
    </xf>
    <xf numFmtId="0" fontId="3" fillId="2" borderId="0" xfId="0" applyFont="1" applyFill="1" applyAlignment="1">
      <alignment horizontal="center" vertical="center"/>
    </xf>
    <xf numFmtId="0" fontId="0" fillId="2" borderId="0" xfId="0" applyFill="1"/>
    <xf numFmtId="2" fontId="3" fillId="2" borderId="2"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2" fontId="3" fillId="2" borderId="1" xfId="0" applyNumberFormat="1" applyFont="1" applyFill="1" applyBorder="1" applyAlignment="1">
      <alignment horizontal="center" vertical="center"/>
    </xf>
    <xf numFmtId="0" fontId="6" fillId="2" borderId="1" xfId="0" applyFont="1" applyFill="1" applyBorder="1" applyAlignment="1">
      <alignment wrapText="1"/>
    </xf>
    <xf numFmtId="2" fontId="3" fillId="2" borderId="0" xfId="0" applyNumberFormat="1" applyFont="1" applyFill="1" applyAlignment="1">
      <alignment horizontal="center" vertical="center"/>
    </xf>
    <xf numFmtId="2" fontId="2" fillId="3" borderId="1" xfId="0" applyNumberFormat="1" applyFont="1" applyFill="1" applyBorder="1" applyAlignment="1">
      <alignment horizontal="center" vertical="center"/>
    </xf>
    <xf numFmtId="0" fontId="5" fillId="3" borderId="1" xfId="0" applyFont="1" applyFill="1" applyBorder="1"/>
    <xf numFmtId="2" fontId="8" fillId="4" borderId="2" xfId="0" applyNumberFormat="1" applyFont="1" applyFill="1" applyBorder="1" applyAlignment="1">
      <alignment horizontal="center" vertical="center"/>
    </xf>
    <xf numFmtId="0" fontId="3" fillId="2" borderId="1" xfId="0" applyFont="1" applyFill="1" applyBorder="1" applyAlignment="1">
      <alignment horizontal="center" wrapText="1"/>
    </xf>
    <xf numFmtId="2" fontId="2" fillId="2" borderId="1" xfId="0" applyNumberFormat="1" applyFont="1" applyFill="1" applyBorder="1" applyAlignment="1">
      <alignment horizontal="center" vertical="center"/>
    </xf>
    <xf numFmtId="0" fontId="9" fillId="2" borderId="1" xfId="0" applyFont="1" applyFill="1" applyBorder="1" applyAlignment="1">
      <alignment vertical="center"/>
    </xf>
    <xf numFmtId="164" fontId="3" fillId="2" borderId="1"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2" fontId="10" fillId="0" borderId="2" xfId="0" applyNumberFormat="1" applyFont="1" applyBorder="1" applyAlignment="1">
      <alignment horizontal="center" vertical="center"/>
    </xf>
    <xf numFmtId="0" fontId="8" fillId="2" borderId="1" xfId="0" applyFont="1" applyFill="1" applyBorder="1" applyAlignment="1">
      <alignment horizontal="center" vertical="center"/>
    </xf>
    <xf numFmtId="0" fontId="5" fillId="2" borderId="1" xfId="0" applyFont="1" applyFill="1" applyBorder="1"/>
    <xf numFmtId="0" fontId="13" fillId="2" borderId="0" xfId="0" applyFont="1" applyFill="1"/>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13" fillId="2" borderId="1" xfId="0" applyFont="1" applyFill="1" applyBorder="1"/>
    <xf numFmtId="0" fontId="12" fillId="0" borderId="1" xfId="0" applyFont="1" applyBorder="1"/>
    <xf numFmtId="0" fontId="3" fillId="2" borderId="2" xfId="0" applyFont="1" applyFill="1" applyBorder="1" applyAlignment="1">
      <alignment horizontal="center" vertical="center"/>
    </xf>
    <xf numFmtId="2" fontId="0" fillId="0" borderId="0" xfId="0" applyNumberFormat="1"/>
    <xf numFmtId="0" fontId="14" fillId="2" borderId="1" xfId="0" applyFont="1" applyFill="1" applyBorder="1" applyAlignment="1">
      <alignment vertical="center" wrapText="1"/>
    </xf>
    <xf numFmtId="2" fontId="3" fillId="0" borderId="1" xfId="0" applyNumberFormat="1" applyFont="1" applyBorder="1" applyAlignment="1">
      <alignment horizontal="center" vertical="center"/>
    </xf>
    <xf numFmtId="0" fontId="5" fillId="2" borderId="0" xfId="0" applyFont="1" applyFill="1" applyAlignment="1">
      <alignment horizontal="center" vertical="center" wrapText="1"/>
    </xf>
    <xf numFmtId="0" fontId="5" fillId="2" borderId="2" xfId="0" applyFont="1" applyFill="1" applyBorder="1" applyAlignment="1">
      <alignment horizontal="center"/>
    </xf>
    <xf numFmtId="0" fontId="5" fillId="2" borderId="4" xfId="0" applyFont="1" applyFill="1" applyBorder="1" applyAlignment="1">
      <alignment horizontal="center"/>
    </xf>
    <xf numFmtId="0" fontId="5" fillId="2" borderId="3" xfId="0" applyFont="1" applyFill="1" applyBorder="1" applyAlignment="1">
      <alignment horizont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5" fillId="2" borderId="0" xfId="0" applyFont="1" applyFill="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12" fillId="2" borderId="0" xfId="0" applyFont="1" applyFill="1" applyAlignment="1">
      <alignment horizontal="center" vertical="center"/>
    </xf>
    <xf numFmtId="0" fontId="12" fillId="2" borderId="2" xfId="0" applyFont="1" applyFill="1" applyBorder="1" applyAlignment="1">
      <alignment horizontal="center"/>
    </xf>
    <xf numFmtId="0" fontId="12" fillId="2" borderId="4" xfId="0" applyFont="1" applyFill="1" applyBorder="1" applyAlignment="1">
      <alignment horizontal="center"/>
    </xf>
    <xf numFmtId="0" fontId="12" fillId="2" borderId="3" xfId="0" applyFont="1" applyFill="1" applyBorder="1" applyAlignment="1">
      <alignment horizontal="center"/>
    </xf>
    <xf numFmtId="0" fontId="12" fillId="2"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28"/>
  <sheetViews>
    <sheetView tabSelected="1" topLeftCell="A113" zoomScaleNormal="100" zoomScaleSheetLayoutView="100" workbookViewId="0">
      <selection activeCell="J110" sqref="J110"/>
    </sheetView>
  </sheetViews>
  <sheetFormatPr defaultColWidth="9.140625" defaultRowHeight="15" x14ac:dyDescent="0.25"/>
  <cols>
    <col min="1" max="1" width="3.140625" style="9" customWidth="1"/>
    <col min="2" max="2" width="21.140625" style="9" customWidth="1"/>
    <col min="3" max="3" width="18" style="9" customWidth="1"/>
    <col min="4" max="4" width="16.5703125" style="9" customWidth="1"/>
    <col min="5" max="5" width="16.85546875" style="9" customWidth="1"/>
    <col min="6" max="6" width="19" style="9" customWidth="1"/>
    <col min="7" max="7" width="41.5703125" style="9" customWidth="1"/>
    <col min="8" max="16384" width="9.140625" style="9"/>
  </cols>
  <sheetData>
    <row r="2" spans="1:7" ht="15.75" customHeight="1" x14ac:dyDescent="0.25">
      <c r="A2" s="52" t="s">
        <v>24</v>
      </c>
      <c r="B2" s="52"/>
      <c r="C2" s="52"/>
      <c r="D2" s="52"/>
      <c r="E2" s="52"/>
      <c r="F2" s="52"/>
      <c r="G2" s="52"/>
    </row>
    <row r="3" spans="1:7" ht="9" customHeight="1" x14ac:dyDescent="0.25">
      <c r="A3" s="52"/>
      <c r="B3" s="52"/>
      <c r="C3" s="52"/>
      <c r="D3" s="52"/>
      <c r="E3" s="52"/>
      <c r="F3" s="52"/>
      <c r="G3" s="52"/>
    </row>
    <row r="4" spans="1:7" ht="15" hidden="1" customHeight="1" x14ac:dyDescent="0.25"/>
    <row r="5" spans="1:7" ht="30" x14ac:dyDescent="0.25">
      <c r="A5" s="1"/>
      <c r="B5" s="1" t="s">
        <v>4</v>
      </c>
      <c r="C5" s="2" t="s">
        <v>5</v>
      </c>
      <c r="D5" s="2" t="s">
        <v>10</v>
      </c>
      <c r="E5" s="2" t="s">
        <v>6</v>
      </c>
      <c r="F5" s="2" t="s">
        <v>7</v>
      </c>
      <c r="G5" s="3" t="s">
        <v>8</v>
      </c>
    </row>
    <row r="6" spans="1:7" ht="120" customHeight="1" x14ac:dyDescent="0.25">
      <c r="A6" s="1">
        <v>1</v>
      </c>
      <c r="B6" s="12" t="s">
        <v>18</v>
      </c>
      <c r="C6" s="5" t="s">
        <v>15</v>
      </c>
      <c r="D6" s="5">
        <v>1</v>
      </c>
      <c r="E6" s="5">
        <v>200</v>
      </c>
      <c r="F6" s="10">
        <f>SUM(D6*E6)</f>
        <v>200</v>
      </c>
      <c r="G6" s="11" t="s">
        <v>21</v>
      </c>
    </row>
    <row r="7" spans="1:7" ht="33.75" x14ac:dyDescent="0.25">
      <c r="A7" s="4">
        <v>2</v>
      </c>
      <c r="B7" s="12" t="s">
        <v>28</v>
      </c>
      <c r="C7" s="5" t="s">
        <v>11</v>
      </c>
      <c r="D7" s="5">
        <v>18</v>
      </c>
      <c r="E7" s="5">
        <v>13</v>
      </c>
      <c r="F7" s="10">
        <f>SUM(D7*E7)</f>
        <v>234</v>
      </c>
      <c r="G7" s="13" t="s">
        <v>25</v>
      </c>
    </row>
    <row r="8" spans="1:7" ht="281.25" customHeight="1" x14ac:dyDescent="0.25">
      <c r="A8" s="4">
        <v>3</v>
      </c>
      <c r="B8" s="12" t="s">
        <v>26</v>
      </c>
      <c r="C8" s="5" t="s">
        <v>11</v>
      </c>
      <c r="D8" s="5">
        <v>2</v>
      </c>
      <c r="E8" s="5">
        <v>341</v>
      </c>
      <c r="F8" s="10">
        <f>SUM(D8*E8)</f>
        <v>682</v>
      </c>
      <c r="G8" s="13" t="s">
        <v>30</v>
      </c>
    </row>
    <row r="9" spans="1:7" x14ac:dyDescent="0.25">
      <c r="A9" s="4" t="s">
        <v>0</v>
      </c>
      <c r="B9" s="5" t="s">
        <v>9</v>
      </c>
      <c r="C9" s="5"/>
      <c r="D9" s="5"/>
      <c r="E9" s="5"/>
      <c r="F9" s="10">
        <f>SUM(F6:F8)</f>
        <v>1116</v>
      </c>
      <c r="G9" s="13"/>
    </row>
    <row r="10" spans="1:7" ht="18.75" customHeight="1" x14ac:dyDescent="0.25">
      <c r="A10" s="4" t="s">
        <v>1</v>
      </c>
      <c r="B10" s="5" t="s">
        <v>16</v>
      </c>
      <c r="C10" s="5"/>
      <c r="D10" s="5"/>
      <c r="E10" s="5"/>
      <c r="F10" s="10">
        <f>F9*10%</f>
        <v>111.60000000000001</v>
      </c>
      <c r="G10" s="13"/>
    </row>
    <row r="11" spans="1:7" x14ac:dyDescent="0.25">
      <c r="A11" s="4" t="s">
        <v>2</v>
      </c>
      <c r="B11" s="5" t="s">
        <v>9</v>
      </c>
      <c r="C11" s="5"/>
      <c r="D11" s="5"/>
      <c r="E11" s="5"/>
      <c r="F11" s="10">
        <f>SUM(F9:F10)</f>
        <v>1227.5999999999999</v>
      </c>
      <c r="G11" s="13"/>
    </row>
    <row r="12" spans="1:7" x14ac:dyDescent="0.25">
      <c r="A12" s="4" t="s">
        <v>3</v>
      </c>
      <c r="B12" s="5" t="s">
        <v>13</v>
      </c>
      <c r="C12" s="5"/>
      <c r="D12" s="5"/>
      <c r="E12" s="5"/>
      <c r="F12" s="14">
        <f>F11*18%</f>
        <v>220.96799999999999</v>
      </c>
      <c r="G12" s="13"/>
    </row>
    <row r="13" spans="1:7" x14ac:dyDescent="0.25">
      <c r="A13" s="4" t="s">
        <v>12</v>
      </c>
      <c r="B13" s="5" t="s">
        <v>9</v>
      </c>
      <c r="C13" s="5"/>
      <c r="D13" s="5"/>
      <c r="E13" s="5"/>
      <c r="F13" s="14">
        <f>SUM(F11:F12)</f>
        <v>1448.568</v>
      </c>
      <c r="G13" s="6"/>
    </row>
    <row r="14" spans="1:7" x14ac:dyDescent="0.25">
      <c r="B14" s="6"/>
      <c r="C14" s="41" t="s">
        <v>19</v>
      </c>
      <c r="D14" s="42"/>
      <c r="E14" s="43"/>
      <c r="F14" s="18">
        <v>1450</v>
      </c>
      <c r="G14" s="6"/>
    </row>
    <row r="16" spans="1:7" x14ac:dyDescent="0.25">
      <c r="A16" s="52" t="s">
        <v>23</v>
      </c>
      <c r="B16" s="52"/>
      <c r="C16" s="52"/>
      <c r="D16" s="52"/>
      <c r="E16" s="52"/>
      <c r="F16" s="52"/>
      <c r="G16" s="52"/>
    </row>
    <row r="17" spans="1:7" x14ac:dyDescent="0.25">
      <c r="A17" s="52"/>
      <c r="B17" s="52"/>
      <c r="C17" s="52"/>
      <c r="D17" s="52"/>
      <c r="E17" s="52"/>
      <c r="F17" s="52"/>
      <c r="G17" s="52"/>
    </row>
    <row r="19" spans="1:7" ht="30" x14ac:dyDescent="0.25">
      <c r="A19" s="1"/>
      <c r="B19" s="1" t="s">
        <v>4</v>
      </c>
      <c r="C19" s="2" t="s">
        <v>5</v>
      </c>
      <c r="D19" s="2" t="s">
        <v>10</v>
      </c>
      <c r="E19" s="2" t="s">
        <v>6</v>
      </c>
      <c r="F19" s="2" t="s">
        <v>7</v>
      </c>
      <c r="G19" s="3" t="s">
        <v>8</v>
      </c>
    </row>
    <row r="20" spans="1:7" ht="123.75" x14ac:dyDescent="0.25">
      <c r="A20" s="4">
        <v>1</v>
      </c>
      <c r="B20" s="12" t="s">
        <v>31</v>
      </c>
      <c r="C20" s="5" t="s">
        <v>15</v>
      </c>
      <c r="D20" s="5">
        <v>1</v>
      </c>
      <c r="E20" s="5">
        <v>200</v>
      </c>
      <c r="F20" s="10">
        <f>SUM(D20*E20)</f>
        <v>200</v>
      </c>
      <c r="G20" s="11" t="s">
        <v>21</v>
      </c>
    </row>
    <row r="21" spans="1:7" ht="90" x14ac:dyDescent="0.25">
      <c r="A21" s="4">
        <v>2</v>
      </c>
      <c r="B21" s="12" t="s">
        <v>20</v>
      </c>
      <c r="C21" s="5" t="s">
        <v>14</v>
      </c>
      <c r="D21" s="5">
        <v>1</v>
      </c>
      <c r="E21" s="5">
        <v>233</v>
      </c>
      <c r="F21" s="10">
        <f>SUM(D21*E21)</f>
        <v>233</v>
      </c>
      <c r="G21" s="13" t="s">
        <v>32</v>
      </c>
    </row>
    <row r="22" spans="1:7" ht="26.25" customHeight="1" x14ac:dyDescent="0.25">
      <c r="A22" s="4">
        <v>3</v>
      </c>
      <c r="B22" s="12" t="s">
        <v>28</v>
      </c>
      <c r="C22" s="5" t="s">
        <v>11</v>
      </c>
      <c r="D22" s="5">
        <v>20</v>
      </c>
      <c r="E22" s="5">
        <v>13</v>
      </c>
      <c r="F22" s="10">
        <f>SUM(D22*E22)</f>
        <v>260</v>
      </c>
      <c r="G22" s="13" t="s">
        <v>33</v>
      </c>
    </row>
    <row r="23" spans="1:7" x14ac:dyDescent="0.25">
      <c r="A23" s="4" t="s">
        <v>0</v>
      </c>
      <c r="B23" s="12" t="s">
        <v>9</v>
      </c>
      <c r="C23" s="5"/>
      <c r="D23" s="5"/>
      <c r="E23" s="5"/>
      <c r="F23" s="10">
        <f>SUM(F20:F22)</f>
        <v>693</v>
      </c>
      <c r="G23" s="15"/>
    </row>
    <row r="24" spans="1:7" x14ac:dyDescent="0.25">
      <c r="A24" s="4" t="s">
        <v>1</v>
      </c>
      <c r="B24" s="5" t="s">
        <v>16</v>
      </c>
      <c r="C24" s="5"/>
      <c r="D24" s="5"/>
      <c r="E24" s="5"/>
      <c r="F24" s="10">
        <f>F23*10%</f>
        <v>69.3</v>
      </c>
      <c r="G24" s="5"/>
    </row>
    <row r="25" spans="1:7" x14ac:dyDescent="0.25">
      <c r="A25" s="4" t="s">
        <v>2</v>
      </c>
      <c r="B25" s="5" t="s">
        <v>9</v>
      </c>
      <c r="C25" s="5"/>
      <c r="D25" s="5"/>
      <c r="E25" s="5"/>
      <c r="F25" s="10">
        <f>F23+F24</f>
        <v>762.3</v>
      </c>
      <c r="G25" s="5"/>
    </row>
    <row r="26" spans="1:7" x14ac:dyDescent="0.25">
      <c r="A26" s="4" t="s">
        <v>3</v>
      </c>
      <c r="B26" s="5" t="s">
        <v>13</v>
      </c>
      <c r="C26" s="5"/>
      <c r="D26" s="5"/>
      <c r="E26" s="5"/>
      <c r="F26" s="10">
        <f>F25*18%</f>
        <v>137.214</v>
      </c>
      <c r="G26" s="5"/>
    </row>
    <row r="27" spans="1:7" x14ac:dyDescent="0.25">
      <c r="A27" s="4" t="s">
        <v>12</v>
      </c>
      <c r="B27" s="5" t="s">
        <v>9</v>
      </c>
      <c r="C27" s="5"/>
      <c r="D27" s="5"/>
      <c r="E27" s="5"/>
      <c r="F27" s="10">
        <f>F25+F26</f>
        <v>899.5139999999999</v>
      </c>
      <c r="G27" s="6"/>
    </row>
    <row r="28" spans="1:7" x14ac:dyDescent="0.25">
      <c r="A28" s="4"/>
      <c r="B28" s="5"/>
      <c r="C28" s="46" t="s">
        <v>19</v>
      </c>
      <c r="D28" s="53"/>
      <c r="E28" s="54"/>
      <c r="F28" s="19">
        <v>900</v>
      </c>
      <c r="G28" s="6"/>
    </row>
    <row r="29" spans="1:7" x14ac:dyDescent="0.25">
      <c r="A29" s="7"/>
      <c r="B29" s="8"/>
      <c r="C29" s="8"/>
      <c r="D29" s="8"/>
      <c r="E29" s="8"/>
      <c r="F29" s="16"/>
    </row>
    <row r="30" spans="1:7" x14ac:dyDescent="0.25">
      <c r="A30" s="7"/>
      <c r="B30" s="8"/>
      <c r="C30" s="8"/>
      <c r="D30" s="8"/>
      <c r="E30" s="8"/>
      <c r="F30" s="8"/>
    </row>
    <row r="31" spans="1:7" x14ac:dyDescent="0.25">
      <c r="A31" s="40" t="s">
        <v>22</v>
      </c>
      <c r="B31" s="52"/>
      <c r="C31" s="52"/>
      <c r="D31" s="52"/>
      <c r="E31" s="52"/>
      <c r="F31" s="52"/>
      <c r="G31" s="52"/>
    </row>
    <row r="32" spans="1:7" ht="33" customHeight="1" x14ac:dyDescent="0.25">
      <c r="A32" s="52"/>
      <c r="B32" s="52"/>
      <c r="C32" s="52"/>
      <c r="D32" s="52"/>
      <c r="E32" s="52"/>
      <c r="F32" s="52"/>
      <c r="G32" s="52"/>
    </row>
    <row r="34" spans="1:7" ht="30" x14ac:dyDescent="0.25">
      <c r="A34" s="44" t="s">
        <v>4</v>
      </c>
      <c r="B34" s="45"/>
      <c r="C34" s="2" t="s">
        <v>5</v>
      </c>
      <c r="D34" s="2" t="s">
        <v>10</v>
      </c>
      <c r="E34" s="2" t="s">
        <v>6</v>
      </c>
      <c r="F34" s="2" t="s">
        <v>7</v>
      </c>
      <c r="G34" s="3" t="s">
        <v>8</v>
      </c>
    </row>
    <row r="35" spans="1:7" ht="348.75" x14ac:dyDescent="0.25">
      <c r="A35" s="4">
        <v>1</v>
      </c>
      <c r="B35" s="12" t="s">
        <v>26</v>
      </c>
      <c r="C35" s="5" t="s">
        <v>11</v>
      </c>
      <c r="D35" s="5">
        <v>2</v>
      </c>
      <c r="E35" s="5">
        <v>382</v>
      </c>
      <c r="F35" s="10">
        <f>SUM(D35*E35)</f>
        <v>764</v>
      </c>
      <c r="G35" s="11" t="s">
        <v>29</v>
      </c>
    </row>
    <row r="36" spans="1:7" ht="78.75" x14ac:dyDescent="0.25">
      <c r="A36" s="4">
        <v>2</v>
      </c>
      <c r="B36" s="12" t="s">
        <v>27</v>
      </c>
      <c r="C36" s="5" t="s">
        <v>14</v>
      </c>
      <c r="D36" s="5">
        <v>1</v>
      </c>
      <c r="E36" s="5">
        <v>160</v>
      </c>
      <c r="F36" s="10">
        <f>SUM(D36*E36)</f>
        <v>160</v>
      </c>
      <c r="G36" s="13" t="s">
        <v>34</v>
      </c>
    </row>
    <row r="37" spans="1:7" x14ac:dyDescent="0.25">
      <c r="A37" s="4" t="s">
        <v>0</v>
      </c>
      <c r="B37" s="5" t="s">
        <v>9</v>
      </c>
      <c r="C37" s="5"/>
      <c r="D37" s="5"/>
      <c r="E37" s="5"/>
      <c r="F37" s="10">
        <f>SUM(F35:F36)</f>
        <v>924</v>
      </c>
      <c r="G37" s="5"/>
    </row>
    <row r="38" spans="1:7" x14ac:dyDescent="0.25">
      <c r="A38" s="4" t="s">
        <v>1</v>
      </c>
      <c r="B38" s="5" t="s">
        <v>17</v>
      </c>
      <c r="C38" s="5"/>
      <c r="D38" s="5"/>
      <c r="E38" s="5"/>
      <c r="F38" s="10">
        <f>F37*10%</f>
        <v>92.4</v>
      </c>
      <c r="G38" s="5"/>
    </row>
    <row r="39" spans="1:7" x14ac:dyDescent="0.25">
      <c r="A39" s="4" t="s">
        <v>2</v>
      </c>
      <c r="B39" s="5" t="s">
        <v>9</v>
      </c>
      <c r="C39" s="5"/>
      <c r="D39" s="5"/>
      <c r="E39" s="5"/>
      <c r="F39" s="10">
        <f>SUM(F37+F38)</f>
        <v>1016.4</v>
      </c>
      <c r="G39" s="5"/>
    </row>
    <row r="40" spans="1:7" x14ac:dyDescent="0.25">
      <c r="A40" s="4" t="s">
        <v>3</v>
      </c>
      <c r="B40" s="5" t="s">
        <v>13</v>
      </c>
      <c r="C40" s="5"/>
      <c r="D40" s="5"/>
      <c r="E40" s="5"/>
      <c r="F40" s="14">
        <f>F39*18%</f>
        <v>182.952</v>
      </c>
      <c r="G40" s="5"/>
    </row>
    <row r="41" spans="1:7" x14ac:dyDescent="0.25">
      <c r="A41" s="4" t="s">
        <v>12</v>
      </c>
      <c r="B41" s="5" t="s">
        <v>9</v>
      </c>
      <c r="C41" s="5"/>
      <c r="D41" s="5"/>
      <c r="E41" s="5"/>
      <c r="F41" s="14">
        <f>SUM(F39:F40)</f>
        <v>1199.3519999999999</v>
      </c>
      <c r="G41" s="6"/>
    </row>
    <row r="42" spans="1:7" x14ac:dyDescent="0.25">
      <c r="A42" s="4"/>
      <c r="B42" s="5"/>
      <c r="C42" s="46" t="s">
        <v>19</v>
      </c>
      <c r="D42" s="47"/>
      <c r="E42" s="48"/>
      <c r="F42" s="17">
        <v>1200</v>
      </c>
      <c r="G42" s="6"/>
    </row>
    <row r="44" spans="1:7" x14ac:dyDescent="0.25">
      <c r="A44" s="52" t="s">
        <v>76</v>
      </c>
      <c r="B44" s="52"/>
      <c r="C44" s="52"/>
      <c r="D44" s="52"/>
      <c r="E44" s="52"/>
      <c r="F44" s="52"/>
      <c r="G44" s="52"/>
    </row>
    <row r="45" spans="1:7" x14ac:dyDescent="0.25">
      <c r="A45" s="52"/>
      <c r="B45" s="52"/>
      <c r="C45" s="52"/>
      <c r="D45" s="52"/>
      <c r="E45" s="52"/>
      <c r="F45" s="52"/>
      <c r="G45" s="52"/>
    </row>
    <row r="47" spans="1:7" ht="30" x14ac:dyDescent="0.25">
      <c r="A47" s="1"/>
      <c r="B47" s="1" t="s">
        <v>4</v>
      </c>
      <c r="C47" s="2" t="s">
        <v>5</v>
      </c>
      <c r="D47" s="2" t="s">
        <v>10</v>
      </c>
      <c r="E47" s="2" t="s">
        <v>6</v>
      </c>
      <c r="F47" s="2" t="s">
        <v>7</v>
      </c>
      <c r="G47" s="3" t="s">
        <v>8</v>
      </c>
    </row>
    <row r="48" spans="1:7" ht="123.75" x14ac:dyDescent="0.3">
      <c r="A48" s="1">
        <v>1</v>
      </c>
      <c r="B48" s="20" t="s">
        <v>18</v>
      </c>
      <c r="C48" s="5" t="s">
        <v>15</v>
      </c>
      <c r="D48" s="5">
        <v>1</v>
      </c>
      <c r="E48" s="5">
        <v>200</v>
      </c>
      <c r="F48" s="10">
        <f>D48*E48</f>
        <v>200</v>
      </c>
      <c r="G48" s="11" t="s">
        <v>21</v>
      </c>
    </row>
    <row r="49" spans="1:7" ht="13.5" customHeight="1" x14ac:dyDescent="0.25">
      <c r="A49" s="4">
        <v>2</v>
      </c>
      <c r="B49" s="12" t="s">
        <v>35</v>
      </c>
      <c r="C49" s="5" t="s">
        <v>14</v>
      </c>
      <c r="D49" s="5">
        <v>1</v>
      </c>
      <c r="E49" s="5">
        <v>250</v>
      </c>
      <c r="F49" s="10">
        <f t="shared" ref="F49:F52" si="0">D49*E49</f>
        <v>250</v>
      </c>
      <c r="G49" s="13" t="s">
        <v>36</v>
      </c>
    </row>
    <row r="50" spans="1:7" ht="22.5" x14ac:dyDescent="0.25">
      <c r="A50" s="4">
        <v>3</v>
      </c>
      <c r="B50" s="12" t="s">
        <v>37</v>
      </c>
      <c r="C50" s="5" t="s">
        <v>11</v>
      </c>
      <c r="D50" s="5">
        <v>20</v>
      </c>
      <c r="E50" s="5">
        <v>2</v>
      </c>
      <c r="F50" s="10">
        <f t="shared" si="0"/>
        <v>40</v>
      </c>
      <c r="G50" s="13" t="s">
        <v>38</v>
      </c>
    </row>
    <row r="51" spans="1:7" ht="122.25" customHeight="1" x14ac:dyDescent="0.25">
      <c r="A51" s="4">
        <v>4</v>
      </c>
      <c r="B51" s="12" t="s">
        <v>39</v>
      </c>
      <c r="C51" s="5" t="s">
        <v>11</v>
      </c>
      <c r="D51" s="5">
        <v>20</v>
      </c>
      <c r="E51" s="5">
        <v>4</v>
      </c>
      <c r="F51" s="10">
        <f t="shared" si="0"/>
        <v>80</v>
      </c>
      <c r="G51" s="13" t="s">
        <v>40</v>
      </c>
    </row>
    <row r="52" spans="1:7" ht="60" x14ac:dyDescent="0.25">
      <c r="A52" s="4"/>
      <c r="B52" s="12" t="s">
        <v>41</v>
      </c>
      <c r="C52" s="5" t="s">
        <v>11</v>
      </c>
      <c r="D52" s="5">
        <v>154</v>
      </c>
      <c r="E52" s="5">
        <v>0.8</v>
      </c>
      <c r="F52" s="10">
        <f t="shared" si="0"/>
        <v>123.2</v>
      </c>
      <c r="G52" s="13"/>
    </row>
    <row r="53" spans="1:7" x14ac:dyDescent="0.25">
      <c r="A53" s="4" t="s">
        <v>0</v>
      </c>
      <c r="B53" s="5" t="s">
        <v>9</v>
      </c>
      <c r="C53" s="5"/>
      <c r="D53" s="5"/>
      <c r="E53" s="5"/>
      <c r="F53" s="10">
        <f>SUM(F48:F52)</f>
        <v>693.2</v>
      </c>
      <c r="G53" s="13"/>
    </row>
    <row r="54" spans="1:7" x14ac:dyDescent="0.25">
      <c r="A54" s="4" t="s">
        <v>1</v>
      </c>
      <c r="B54" s="5" t="s">
        <v>16</v>
      </c>
      <c r="C54" s="5"/>
      <c r="D54" s="5"/>
      <c r="E54" s="5"/>
      <c r="F54" s="10">
        <f>F53*10%</f>
        <v>69.320000000000007</v>
      </c>
      <c r="G54" s="13"/>
    </row>
    <row r="55" spans="1:7" x14ac:dyDescent="0.25">
      <c r="A55" s="4" t="s">
        <v>2</v>
      </c>
      <c r="B55" s="5" t="s">
        <v>9</v>
      </c>
      <c r="C55" s="5"/>
      <c r="D55" s="5"/>
      <c r="E55" s="5"/>
      <c r="F55" s="10">
        <f>SUM(F53:F54)</f>
        <v>762.5200000000001</v>
      </c>
      <c r="G55" s="13"/>
    </row>
    <row r="56" spans="1:7" x14ac:dyDescent="0.25">
      <c r="A56" s="4" t="s">
        <v>3</v>
      </c>
      <c r="B56" s="5" t="s">
        <v>13</v>
      </c>
      <c r="C56" s="5"/>
      <c r="D56" s="5"/>
      <c r="E56" s="5"/>
      <c r="F56" s="14">
        <f>F55*18%</f>
        <v>137.25360000000001</v>
      </c>
      <c r="G56" s="13"/>
    </row>
    <row r="57" spans="1:7" x14ac:dyDescent="0.25">
      <c r="A57" s="4" t="s">
        <v>12</v>
      </c>
      <c r="B57" s="5" t="s">
        <v>9</v>
      </c>
      <c r="C57" s="5"/>
      <c r="D57" s="5"/>
      <c r="E57" s="5"/>
      <c r="F57" s="14">
        <f>SUM(F55:F56)</f>
        <v>899.7736000000001</v>
      </c>
      <c r="G57" s="6"/>
    </row>
    <row r="58" spans="1:7" x14ac:dyDescent="0.25">
      <c r="B58" s="6"/>
      <c r="C58" s="41" t="s">
        <v>19</v>
      </c>
      <c r="D58" s="42"/>
      <c r="E58" s="43"/>
      <c r="F58" s="18">
        <v>900</v>
      </c>
      <c r="G58" s="6"/>
    </row>
    <row r="61" spans="1:7" x14ac:dyDescent="0.25">
      <c r="A61" s="52" t="s">
        <v>77</v>
      </c>
      <c r="B61" s="52"/>
      <c r="C61" s="52"/>
      <c r="D61" s="52"/>
      <c r="E61" s="52"/>
      <c r="F61" s="52"/>
      <c r="G61" s="52"/>
    </row>
    <row r="62" spans="1:7" x14ac:dyDescent="0.25">
      <c r="A62" s="52"/>
      <c r="B62" s="52"/>
      <c r="C62" s="52"/>
      <c r="D62" s="52"/>
      <c r="E62" s="52"/>
      <c r="F62" s="52"/>
      <c r="G62" s="52"/>
    </row>
    <row r="64" spans="1:7" ht="30" x14ac:dyDescent="0.25">
      <c r="A64" s="1"/>
      <c r="B64" s="1" t="s">
        <v>4</v>
      </c>
      <c r="C64" s="2" t="s">
        <v>5</v>
      </c>
      <c r="D64" s="2" t="s">
        <v>10</v>
      </c>
      <c r="E64" s="2" t="s">
        <v>6</v>
      </c>
      <c r="F64" s="2" t="s">
        <v>7</v>
      </c>
      <c r="G64" s="3" t="s">
        <v>8</v>
      </c>
    </row>
    <row r="65" spans="1:7" ht="123.75" x14ac:dyDescent="0.25">
      <c r="A65" s="4">
        <v>1</v>
      </c>
      <c r="B65" s="12" t="s">
        <v>42</v>
      </c>
      <c r="C65" s="5" t="s">
        <v>15</v>
      </c>
      <c r="D65" s="5">
        <v>1</v>
      </c>
      <c r="E65" s="5">
        <v>200</v>
      </c>
      <c r="F65" s="10">
        <f>D65*E65</f>
        <v>200</v>
      </c>
      <c r="G65" s="11" t="s">
        <v>21</v>
      </c>
    </row>
    <row r="66" spans="1:7" ht="106.5" customHeight="1" x14ac:dyDescent="0.25">
      <c r="A66" s="4">
        <v>2</v>
      </c>
      <c r="B66" s="12" t="s">
        <v>20</v>
      </c>
      <c r="C66" s="5" t="s">
        <v>14</v>
      </c>
      <c r="D66" s="5">
        <v>1</v>
      </c>
      <c r="E66" s="5">
        <v>233</v>
      </c>
      <c r="F66" s="10">
        <f t="shared" ref="F66:F68" si="1">D66*E66</f>
        <v>233</v>
      </c>
      <c r="G66" s="13" t="s">
        <v>43</v>
      </c>
    </row>
    <row r="67" spans="1:7" ht="22.5" x14ac:dyDescent="0.25">
      <c r="A67" s="4">
        <v>3</v>
      </c>
      <c r="B67" s="12" t="s">
        <v>37</v>
      </c>
      <c r="C67" s="5" t="s">
        <v>11</v>
      </c>
      <c r="D67" s="5">
        <v>16</v>
      </c>
      <c r="E67" s="5">
        <v>2</v>
      </c>
      <c r="F67" s="10">
        <f t="shared" si="1"/>
        <v>32</v>
      </c>
      <c r="G67" s="13" t="s">
        <v>44</v>
      </c>
    </row>
    <row r="68" spans="1:7" ht="101.25" x14ac:dyDescent="0.25">
      <c r="A68" s="4">
        <v>4</v>
      </c>
      <c r="B68" s="12" t="s">
        <v>39</v>
      </c>
      <c r="C68" s="5" t="s">
        <v>11</v>
      </c>
      <c r="D68" s="5">
        <v>16</v>
      </c>
      <c r="E68" s="5">
        <v>7</v>
      </c>
      <c r="F68" s="10">
        <f t="shared" si="1"/>
        <v>112</v>
      </c>
      <c r="G68" s="13" t="s">
        <v>45</v>
      </c>
    </row>
    <row r="69" spans="1:7" x14ac:dyDescent="0.25">
      <c r="A69" s="4"/>
      <c r="B69" s="12" t="s">
        <v>9</v>
      </c>
      <c r="C69" s="5"/>
      <c r="D69" s="5"/>
      <c r="E69" s="5"/>
      <c r="F69" s="10">
        <f>SUM(F65:F68)</f>
        <v>577</v>
      </c>
      <c r="G69" s="15"/>
    </row>
    <row r="70" spans="1:7" x14ac:dyDescent="0.25">
      <c r="A70" s="4" t="s">
        <v>1</v>
      </c>
      <c r="B70" s="5" t="s">
        <v>16</v>
      </c>
      <c r="C70" s="5"/>
      <c r="D70" s="5"/>
      <c r="E70" s="5"/>
      <c r="F70" s="10">
        <f>F69*10%</f>
        <v>57.7</v>
      </c>
      <c r="G70" s="5"/>
    </row>
    <row r="71" spans="1:7" x14ac:dyDescent="0.25">
      <c r="A71" s="4" t="s">
        <v>2</v>
      </c>
      <c r="B71" s="5" t="s">
        <v>9</v>
      </c>
      <c r="C71" s="5"/>
      <c r="D71" s="5"/>
      <c r="E71" s="5"/>
      <c r="F71" s="10">
        <f>F69+F70</f>
        <v>634.70000000000005</v>
      </c>
      <c r="G71" s="5"/>
    </row>
    <row r="72" spans="1:7" x14ac:dyDescent="0.25">
      <c r="A72" s="4" t="s">
        <v>3</v>
      </c>
      <c r="B72" s="5" t="s">
        <v>13</v>
      </c>
      <c r="C72" s="5"/>
      <c r="D72" s="5"/>
      <c r="E72" s="5"/>
      <c r="F72" s="10">
        <f>F71*18%</f>
        <v>114.24600000000001</v>
      </c>
      <c r="G72" s="5"/>
    </row>
    <row r="73" spans="1:7" x14ac:dyDescent="0.25">
      <c r="A73" s="4" t="s">
        <v>12</v>
      </c>
      <c r="B73" s="5" t="s">
        <v>9</v>
      </c>
      <c r="C73" s="5"/>
      <c r="D73" s="5"/>
      <c r="E73" s="5"/>
      <c r="F73" s="10">
        <f>F71+F72</f>
        <v>748.94600000000003</v>
      </c>
      <c r="G73" s="6"/>
    </row>
    <row r="74" spans="1:7" x14ac:dyDescent="0.25">
      <c r="A74" s="4"/>
      <c r="B74" s="5"/>
      <c r="C74" s="46" t="s">
        <v>19</v>
      </c>
      <c r="D74" s="53"/>
      <c r="E74" s="54"/>
      <c r="F74" s="19">
        <v>750</v>
      </c>
      <c r="G74" s="6"/>
    </row>
    <row r="77" spans="1:7" x14ac:dyDescent="0.25">
      <c r="A77" s="40" t="s">
        <v>78</v>
      </c>
      <c r="B77" s="52"/>
      <c r="C77" s="52"/>
      <c r="D77" s="52"/>
      <c r="E77" s="52"/>
      <c r="F77" s="52"/>
      <c r="G77" s="52"/>
    </row>
    <row r="78" spans="1:7" x14ac:dyDescent="0.25">
      <c r="A78" s="52"/>
      <c r="B78" s="52"/>
      <c r="C78" s="52"/>
      <c r="D78" s="52"/>
      <c r="E78" s="52"/>
      <c r="F78" s="52"/>
      <c r="G78" s="52"/>
    </row>
    <row r="80" spans="1:7" ht="30" x14ac:dyDescent="0.25">
      <c r="A80" s="44" t="s">
        <v>4</v>
      </c>
      <c r="B80" s="45"/>
      <c r="C80" s="2" t="s">
        <v>5</v>
      </c>
      <c r="D80" s="2" t="s">
        <v>10</v>
      </c>
      <c r="E80" s="2" t="s">
        <v>6</v>
      </c>
      <c r="F80" s="2" t="s">
        <v>7</v>
      </c>
      <c r="G80" s="3" t="s">
        <v>8</v>
      </c>
    </row>
    <row r="81" spans="1:7" ht="123.75" x14ac:dyDescent="0.25">
      <c r="A81" s="4">
        <v>1</v>
      </c>
      <c r="B81" s="12" t="s">
        <v>42</v>
      </c>
      <c r="C81" s="5" t="s">
        <v>15</v>
      </c>
      <c r="D81" s="5">
        <v>1</v>
      </c>
      <c r="E81" s="5">
        <v>200</v>
      </c>
      <c r="F81" s="10">
        <f>E81*D81</f>
        <v>200</v>
      </c>
      <c r="G81" s="11" t="s">
        <v>21</v>
      </c>
    </row>
    <row r="82" spans="1:7" ht="123.75" x14ac:dyDescent="0.25">
      <c r="A82" s="4">
        <v>2</v>
      </c>
      <c r="B82" s="12" t="s">
        <v>46</v>
      </c>
      <c r="C82" s="5" t="s">
        <v>14</v>
      </c>
      <c r="D82" s="5">
        <v>1</v>
      </c>
      <c r="E82" s="5">
        <v>270</v>
      </c>
      <c r="F82" s="10">
        <f t="shared" ref="F82" si="2">E82*D82</f>
        <v>270</v>
      </c>
      <c r="G82" s="13" t="s">
        <v>36</v>
      </c>
    </row>
    <row r="83" spans="1:7" ht="90" x14ac:dyDescent="0.25">
      <c r="A83" s="4"/>
      <c r="B83" s="12" t="s">
        <v>39</v>
      </c>
      <c r="C83" s="5" t="s">
        <v>11</v>
      </c>
      <c r="D83" s="5">
        <v>20</v>
      </c>
      <c r="E83" s="5">
        <v>7</v>
      </c>
      <c r="F83" s="10">
        <f>E83*D83</f>
        <v>140</v>
      </c>
      <c r="G83" s="13" t="s">
        <v>47</v>
      </c>
    </row>
    <row r="84" spans="1:7" ht="22.5" x14ac:dyDescent="0.25">
      <c r="A84" s="4"/>
      <c r="B84" s="12" t="s">
        <v>37</v>
      </c>
      <c r="C84" s="5" t="s">
        <v>11</v>
      </c>
      <c r="D84" s="5">
        <v>20</v>
      </c>
      <c r="E84" s="5">
        <v>2</v>
      </c>
      <c r="F84" s="10">
        <f>E84*D84</f>
        <v>40</v>
      </c>
      <c r="G84" s="13" t="s">
        <v>48</v>
      </c>
    </row>
    <row r="85" spans="1:7" ht="33.75" x14ac:dyDescent="0.25">
      <c r="A85" s="4"/>
      <c r="B85" s="12" t="s">
        <v>49</v>
      </c>
      <c r="C85" s="5" t="s">
        <v>11</v>
      </c>
      <c r="D85" s="5">
        <v>3</v>
      </c>
      <c r="E85" s="5">
        <v>40</v>
      </c>
      <c r="F85" s="10">
        <f t="shared" ref="F85" si="3">D85*E85</f>
        <v>120</v>
      </c>
      <c r="G85" s="13" t="s">
        <v>50</v>
      </c>
    </row>
    <row r="86" spans="1:7" x14ac:dyDescent="0.25">
      <c r="A86" s="4" t="s">
        <v>0</v>
      </c>
      <c r="B86" s="5" t="s">
        <v>9</v>
      </c>
      <c r="C86" s="5"/>
      <c r="D86" s="5"/>
      <c r="E86" s="5"/>
      <c r="F86" s="10">
        <f>SUM(F81:F85)</f>
        <v>770</v>
      </c>
      <c r="G86" s="5"/>
    </row>
    <row r="87" spans="1:7" x14ac:dyDescent="0.25">
      <c r="A87" s="4" t="s">
        <v>1</v>
      </c>
      <c r="B87" s="5" t="s">
        <v>17</v>
      </c>
      <c r="C87" s="5"/>
      <c r="D87" s="5"/>
      <c r="E87" s="5"/>
      <c r="F87" s="10">
        <f>F86*10%</f>
        <v>77</v>
      </c>
      <c r="G87" s="5"/>
    </row>
    <row r="88" spans="1:7" x14ac:dyDescent="0.25">
      <c r="A88" s="4" t="s">
        <v>2</v>
      </c>
      <c r="B88" s="5" t="s">
        <v>9</v>
      </c>
      <c r="C88" s="5"/>
      <c r="D88" s="5"/>
      <c r="E88" s="5"/>
      <c r="F88" s="10">
        <f>SUM(F86+F87)</f>
        <v>847</v>
      </c>
      <c r="G88" s="5"/>
    </row>
    <row r="89" spans="1:7" x14ac:dyDescent="0.25">
      <c r="A89" s="4" t="s">
        <v>3</v>
      </c>
      <c r="B89" s="5" t="s">
        <v>13</v>
      </c>
      <c r="C89" s="5"/>
      <c r="D89" s="5"/>
      <c r="E89" s="5"/>
      <c r="F89" s="14">
        <f>F88*18%</f>
        <v>152.46</v>
      </c>
      <c r="G89" s="5"/>
    </row>
    <row r="90" spans="1:7" x14ac:dyDescent="0.25">
      <c r="A90" s="4" t="s">
        <v>12</v>
      </c>
      <c r="B90" s="5" t="s">
        <v>9</v>
      </c>
      <c r="C90" s="5"/>
      <c r="D90" s="5"/>
      <c r="E90" s="5"/>
      <c r="F90" s="14">
        <f>SUM(F88:F89)</f>
        <v>999.46</v>
      </c>
      <c r="G90" s="6"/>
    </row>
    <row r="91" spans="1:7" x14ac:dyDescent="0.25">
      <c r="A91" s="4"/>
      <c r="B91" s="5"/>
      <c r="C91" s="46" t="s">
        <v>19</v>
      </c>
      <c r="D91" s="47"/>
      <c r="E91" s="48"/>
      <c r="F91" s="17">
        <v>1000</v>
      </c>
      <c r="G91" s="6"/>
    </row>
    <row r="94" spans="1:7" x14ac:dyDescent="0.25">
      <c r="A94" s="40" t="s">
        <v>79</v>
      </c>
      <c r="B94" s="40"/>
      <c r="C94" s="40"/>
      <c r="D94" s="40"/>
      <c r="E94" s="40"/>
      <c r="F94" s="40"/>
      <c r="G94" s="40"/>
    </row>
    <row r="95" spans="1:7" x14ac:dyDescent="0.25">
      <c r="A95" s="40"/>
      <c r="B95" s="40"/>
      <c r="C95" s="40"/>
      <c r="D95" s="40"/>
      <c r="E95" s="40"/>
      <c r="F95" s="40"/>
      <c r="G95" s="40"/>
    </row>
    <row r="97" spans="1:7" ht="30" x14ac:dyDescent="0.25">
      <c r="A97" s="44" t="s">
        <v>4</v>
      </c>
      <c r="B97" s="45"/>
      <c r="C97" s="2" t="s">
        <v>5</v>
      </c>
      <c r="D97" s="2" t="s">
        <v>10</v>
      </c>
      <c r="E97" s="2" t="s">
        <v>51</v>
      </c>
      <c r="F97" s="2" t="s">
        <v>7</v>
      </c>
      <c r="G97" s="3" t="s">
        <v>8</v>
      </c>
    </row>
    <row r="98" spans="1:7" ht="202.5" x14ac:dyDescent="0.25">
      <c r="A98" s="4">
        <v>2</v>
      </c>
      <c r="B98" s="12" t="s">
        <v>52</v>
      </c>
      <c r="C98" s="5" t="s">
        <v>14</v>
      </c>
      <c r="D98" s="5">
        <v>1</v>
      </c>
      <c r="E98" s="5">
        <v>650</v>
      </c>
      <c r="F98" s="10">
        <f t="shared" ref="F98:F102" si="4">D98*E98</f>
        <v>650</v>
      </c>
      <c r="G98" s="13" t="s">
        <v>53</v>
      </c>
    </row>
    <row r="99" spans="1:7" ht="33.75" x14ac:dyDescent="0.25">
      <c r="A99" s="4"/>
      <c r="B99" s="12" t="s">
        <v>54</v>
      </c>
      <c r="C99" s="5">
        <v>1</v>
      </c>
      <c r="D99" s="5">
        <v>2</v>
      </c>
      <c r="E99" s="5">
        <v>400</v>
      </c>
      <c r="F99" s="10">
        <f t="shared" si="4"/>
        <v>800</v>
      </c>
      <c r="G99" s="13" t="s">
        <v>55</v>
      </c>
    </row>
    <row r="100" spans="1:7" ht="33.75" x14ac:dyDescent="0.25">
      <c r="A100" s="4"/>
      <c r="B100" s="12" t="s">
        <v>56</v>
      </c>
      <c r="C100" s="5" t="s">
        <v>11</v>
      </c>
      <c r="D100" s="5">
        <v>15</v>
      </c>
      <c r="E100" s="5">
        <v>10</v>
      </c>
      <c r="F100" s="10">
        <f t="shared" si="4"/>
        <v>150</v>
      </c>
      <c r="G100" s="13" t="s">
        <v>57</v>
      </c>
    </row>
    <row r="101" spans="1:7" ht="33.75" x14ac:dyDescent="0.25">
      <c r="A101" s="4"/>
      <c r="B101" s="12" t="s">
        <v>58</v>
      </c>
      <c r="C101" s="5" t="s">
        <v>14</v>
      </c>
      <c r="D101" s="5">
        <v>1</v>
      </c>
      <c r="E101" s="5">
        <v>50</v>
      </c>
      <c r="F101" s="10">
        <f t="shared" si="4"/>
        <v>50</v>
      </c>
      <c r="G101" s="13" t="s">
        <v>59</v>
      </c>
    </row>
    <row r="102" spans="1:7" ht="45" x14ac:dyDescent="0.25">
      <c r="A102" s="4"/>
      <c r="B102" s="12" t="s">
        <v>60</v>
      </c>
      <c r="C102" s="5" t="s">
        <v>11</v>
      </c>
      <c r="D102" s="5">
        <v>15</v>
      </c>
      <c r="E102" s="5">
        <v>2</v>
      </c>
      <c r="F102" s="10">
        <f t="shared" si="4"/>
        <v>30</v>
      </c>
      <c r="G102" s="13" t="s">
        <v>61</v>
      </c>
    </row>
    <row r="103" spans="1:7" ht="22.5" x14ac:dyDescent="0.25">
      <c r="A103" s="4">
        <v>3</v>
      </c>
      <c r="B103" s="12" t="s">
        <v>62</v>
      </c>
      <c r="C103" s="5" t="s">
        <v>11</v>
      </c>
      <c r="D103" s="5">
        <v>5</v>
      </c>
      <c r="E103" s="5">
        <v>25</v>
      </c>
      <c r="F103" s="10">
        <f t="shared" ref="F103:F104" si="5">E103*D103</f>
        <v>125</v>
      </c>
      <c r="G103" s="13" t="s">
        <v>63</v>
      </c>
    </row>
    <row r="104" spans="1:7" ht="33.75" x14ac:dyDescent="0.25">
      <c r="A104" s="4">
        <v>4</v>
      </c>
      <c r="B104" s="12" t="s">
        <v>64</v>
      </c>
      <c r="C104" s="5" t="s">
        <v>11</v>
      </c>
      <c r="D104" s="5">
        <v>20</v>
      </c>
      <c r="E104" s="5">
        <v>25</v>
      </c>
      <c r="F104" s="10">
        <f t="shared" si="5"/>
        <v>500</v>
      </c>
      <c r="G104" s="13" t="s">
        <v>65</v>
      </c>
    </row>
    <row r="105" spans="1:7" x14ac:dyDescent="0.25">
      <c r="A105" s="4" t="s">
        <v>0</v>
      </c>
      <c r="B105" s="5" t="s">
        <v>9</v>
      </c>
      <c r="C105" s="5"/>
      <c r="D105" s="5"/>
      <c r="E105" s="5"/>
      <c r="F105" s="10">
        <f>SUM(F98:F104)</f>
        <v>2305</v>
      </c>
      <c r="G105" s="5"/>
    </row>
    <row r="106" spans="1:7" x14ac:dyDescent="0.25">
      <c r="A106" s="4" t="s">
        <v>1</v>
      </c>
      <c r="B106" s="5" t="s">
        <v>16</v>
      </c>
      <c r="C106" s="5"/>
      <c r="D106" s="5"/>
      <c r="E106" s="5"/>
      <c r="F106" s="10">
        <f>F105*10%</f>
        <v>230.5</v>
      </c>
      <c r="G106" s="5"/>
    </row>
    <row r="107" spans="1:7" x14ac:dyDescent="0.25">
      <c r="A107" s="4" t="s">
        <v>2</v>
      </c>
      <c r="B107" s="5" t="s">
        <v>9</v>
      </c>
      <c r="C107" s="5"/>
      <c r="D107" s="5"/>
      <c r="E107" s="5"/>
      <c r="F107" s="10">
        <f>SUM(F105:F106)</f>
        <v>2535.5</v>
      </c>
      <c r="G107" s="5"/>
    </row>
    <row r="108" spans="1:7" x14ac:dyDescent="0.25">
      <c r="A108" s="4" t="s">
        <v>3</v>
      </c>
      <c r="B108" s="5" t="s">
        <v>13</v>
      </c>
      <c r="C108" s="5"/>
      <c r="D108" s="5"/>
      <c r="E108" s="5"/>
      <c r="F108" s="14">
        <f>F107*18%</f>
        <v>456.39</v>
      </c>
      <c r="G108" s="5"/>
    </row>
    <row r="109" spans="1:7" x14ac:dyDescent="0.25">
      <c r="A109" s="4" t="s">
        <v>12</v>
      </c>
      <c r="B109" s="5" t="s">
        <v>9</v>
      </c>
      <c r="C109" s="5"/>
      <c r="D109" s="5"/>
      <c r="E109" s="5"/>
      <c r="F109" s="14">
        <f>SUM(F107:F108)</f>
        <v>2991.89</v>
      </c>
      <c r="G109" s="6"/>
    </row>
    <row r="110" spans="1:7" x14ac:dyDescent="0.25">
      <c r="A110" s="4"/>
      <c r="B110" s="5"/>
      <c r="C110" s="49" t="s">
        <v>19</v>
      </c>
      <c r="D110" s="50"/>
      <c r="E110" s="51"/>
      <c r="F110" s="21">
        <v>3000</v>
      </c>
      <c r="G110" s="6"/>
    </row>
    <row r="113" spans="1:7" x14ac:dyDescent="0.25">
      <c r="A113" s="40" t="s">
        <v>80</v>
      </c>
      <c r="B113" s="40"/>
      <c r="C113" s="40"/>
      <c r="D113" s="40"/>
      <c r="E113" s="40"/>
      <c r="F113" s="40"/>
      <c r="G113" s="40"/>
    </row>
    <row r="114" spans="1:7" x14ac:dyDescent="0.25">
      <c r="A114" s="40"/>
      <c r="B114" s="40"/>
      <c r="C114" s="40"/>
      <c r="D114" s="40"/>
      <c r="E114" s="40"/>
      <c r="F114" s="40"/>
      <c r="G114" s="40"/>
    </row>
    <row r="116" spans="1:7" ht="30" x14ac:dyDescent="0.25">
      <c r="A116" s="22" t="s">
        <v>66</v>
      </c>
      <c r="B116" s="1" t="s">
        <v>4</v>
      </c>
      <c r="C116" s="2" t="s">
        <v>5</v>
      </c>
      <c r="D116" s="2" t="s">
        <v>10</v>
      </c>
      <c r="E116" s="2" t="s">
        <v>67</v>
      </c>
      <c r="F116" s="2" t="s">
        <v>7</v>
      </c>
      <c r="G116" s="3" t="s">
        <v>8</v>
      </c>
    </row>
    <row r="117" spans="1:7" ht="112.5" x14ac:dyDescent="0.25">
      <c r="A117" s="4">
        <v>1</v>
      </c>
      <c r="B117" s="12" t="s">
        <v>68</v>
      </c>
      <c r="C117" s="5" t="s">
        <v>15</v>
      </c>
      <c r="D117" s="5">
        <v>1</v>
      </c>
      <c r="E117" s="5">
        <v>200</v>
      </c>
      <c r="F117" s="10">
        <f>D117*E117</f>
        <v>200</v>
      </c>
      <c r="G117" s="13" t="s">
        <v>69</v>
      </c>
    </row>
    <row r="118" spans="1:7" ht="60" x14ac:dyDescent="0.25">
      <c r="A118" s="4">
        <v>2</v>
      </c>
      <c r="B118" s="12" t="s">
        <v>70</v>
      </c>
      <c r="C118" s="5" t="s">
        <v>11</v>
      </c>
      <c r="D118" s="5">
        <v>25</v>
      </c>
      <c r="E118" s="5">
        <v>1</v>
      </c>
      <c r="F118" s="10">
        <f t="shared" ref="F118:F122" si="6">D118*E118</f>
        <v>25</v>
      </c>
      <c r="G118" s="13"/>
    </row>
    <row r="119" spans="1:7" ht="30" x14ac:dyDescent="0.25">
      <c r="A119" s="4">
        <v>3</v>
      </c>
      <c r="B119" s="12" t="s">
        <v>71</v>
      </c>
      <c r="C119" s="5" t="s">
        <v>11</v>
      </c>
      <c r="D119" s="5">
        <v>3</v>
      </c>
      <c r="E119" s="5">
        <v>50</v>
      </c>
      <c r="F119" s="10">
        <f t="shared" si="6"/>
        <v>150</v>
      </c>
      <c r="G119" s="13" t="s">
        <v>72</v>
      </c>
    </row>
    <row r="120" spans="1:7" ht="22.5" x14ac:dyDescent="0.25">
      <c r="A120" s="4">
        <v>4</v>
      </c>
      <c r="B120" s="12" t="s">
        <v>39</v>
      </c>
      <c r="C120" s="5" t="s">
        <v>11</v>
      </c>
      <c r="D120" s="5">
        <v>20</v>
      </c>
      <c r="E120" s="5">
        <v>4</v>
      </c>
      <c r="F120" s="10">
        <f t="shared" si="6"/>
        <v>80</v>
      </c>
      <c r="G120" s="13" t="s">
        <v>73</v>
      </c>
    </row>
    <row r="121" spans="1:7" ht="22.5" x14ac:dyDescent="0.25">
      <c r="A121" s="4">
        <v>5</v>
      </c>
      <c r="B121" s="12" t="s">
        <v>37</v>
      </c>
      <c r="C121" s="5" t="s">
        <v>11</v>
      </c>
      <c r="D121" s="5">
        <v>20</v>
      </c>
      <c r="E121" s="5">
        <v>2</v>
      </c>
      <c r="F121" s="10">
        <f t="shared" si="6"/>
        <v>40</v>
      </c>
      <c r="G121" s="13" t="s">
        <v>74</v>
      </c>
    </row>
    <row r="122" spans="1:7" ht="33.75" x14ac:dyDescent="0.25">
      <c r="A122" s="4">
        <v>6</v>
      </c>
      <c r="B122" s="12" t="s">
        <v>49</v>
      </c>
      <c r="C122" s="5" t="s">
        <v>11</v>
      </c>
      <c r="D122" s="5">
        <v>3</v>
      </c>
      <c r="E122" s="5">
        <v>40</v>
      </c>
      <c r="F122" s="10">
        <f t="shared" si="6"/>
        <v>120</v>
      </c>
      <c r="G122" s="13" t="s">
        <v>75</v>
      </c>
    </row>
    <row r="123" spans="1:7" x14ac:dyDescent="0.25">
      <c r="A123" s="4" t="s">
        <v>0</v>
      </c>
      <c r="B123" s="5" t="s">
        <v>9</v>
      </c>
      <c r="C123" s="5"/>
      <c r="D123" s="5"/>
      <c r="E123" s="5"/>
      <c r="F123" s="10">
        <f>SUM(F117:F122)</f>
        <v>615</v>
      </c>
      <c r="G123" s="5"/>
    </row>
    <row r="124" spans="1:7" x14ac:dyDescent="0.25">
      <c r="A124" s="4" t="s">
        <v>1</v>
      </c>
      <c r="B124" s="5" t="s">
        <v>17</v>
      </c>
      <c r="C124" s="5"/>
      <c r="D124" s="5"/>
      <c r="E124" s="5"/>
      <c r="F124" s="10">
        <f>F123*10%</f>
        <v>61.5</v>
      </c>
      <c r="G124" s="5"/>
    </row>
    <row r="125" spans="1:7" x14ac:dyDescent="0.25">
      <c r="A125" s="4" t="s">
        <v>2</v>
      </c>
      <c r="B125" s="5" t="s">
        <v>9</v>
      </c>
      <c r="C125" s="5"/>
      <c r="D125" s="5"/>
      <c r="E125" s="5"/>
      <c r="F125" s="10">
        <f>SUM(F123:F124)</f>
        <v>676.5</v>
      </c>
      <c r="G125" s="5"/>
    </row>
    <row r="126" spans="1:7" x14ac:dyDescent="0.25">
      <c r="A126" s="4" t="s">
        <v>3</v>
      </c>
      <c r="B126" s="5" t="s">
        <v>13</v>
      </c>
      <c r="C126" s="5"/>
      <c r="D126" s="5"/>
      <c r="E126" s="5"/>
      <c r="F126" s="14">
        <f>F125*18%</f>
        <v>121.77</v>
      </c>
      <c r="G126" s="5"/>
    </row>
    <row r="127" spans="1:7" x14ac:dyDescent="0.25">
      <c r="A127" s="4" t="s">
        <v>12</v>
      </c>
      <c r="B127" s="5" t="s">
        <v>9</v>
      </c>
      <c r="C127" s="5"/>
      <c r="D127" s="5"/>
      <c r="E127" s="5"/>
      <c r="F127" s="23">
        <f>SUM(F125:F126)</f>
        <v>798.27</v>
      </c>
      <c r="G127" s="6"/>
    </row>
    <row r="128" spans="1:7" x14ac:dyDescent="0.25">
      <c r="A128" s="6"/>
      <c r="B128" s="6"/>
      <c r="C128" s="41" t="s">
        <v>19</v>
      </c>
      <c r="D128" s="42"/>
      <c r="E128" s="43"/>
      <c r="F128" s="18">
        <v>800</v>
      </c>
      <c r="G128" s="6"/>
    </row>
  </sheetData>
  <mergeCells count="19">
    <mergeCell ref="C42:E42"/>
    <mergeCell ref="A2:G3"/>
    <mergeCell ref="A16:G17"/>
    <mergeCell ref="A31:G32"/>
    <mergeCell ref="A34:B34"/>
    <mergeCell ref="C14:E14"/>
    <mergeCell ref="C28:E28"/>
    <mergeCell ref="A44:G45"/>
    <mergeCell ref="C58:E58"/>
    <mergeCell ref="A61:G62"/>
    <mergeCell ref="C74:E74"/>
    <mergeCell ref="A77:G78"/>
    <mergeCell ref="A113:G114"/>
    <mergeCell ref="C128:E128"/>
    <mergeCell ref="A80:B80"/>
    <mergeCell ref="C91:E91"/>
    <mergeCell ref="A94:G95"/>
    <mergeCell ref="A97:B97"/>
    <mergeCell ref="C110:E110"/>
  </mergeCells>
  <pageMargins left="0.7" right="0.7" top="0.75" bottom="0.75" header="0.3" footer="0.3"/>
  <pageSetup paperSize="9" scale="60" orientation="portrait" r:id="rId1"/>
  <rowBreaks count="3" manualBreakCount="3">
    <brk id="14" max="16383" man="1"/>
    <brk id="29" max="16383" man="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829B9-3D95-4354-898C-1FB0EB88FBC1}">
  <dimension ref="A1:G60"/>
  <sheetViews>
    <sheetView topLeftCell="A55" workbookViewId="0">
      <selection activeCell="G54" sqref="G54"/>
    </sheetView>
  </sheetViews>
  <sheetFormatPr defaultRowHeight="15" x14ac:dyDescent="0.25"/>
  <cols>
    <col min="1" max="1" width="3.5703125" bestFit="1" customWidth="1"/>
    <col min="2" max="2" width="14.7109375" bestFit="1" customWidth="1"/>
    <col min="3" max="3" width="9" bestFit="1" customWidth="1"/>
    <col min="4" max="4" width="8.85546875" bestFit="1" customWidth="1"/>
    <col min="5" max="5" width="9" bestFit="1" customWidth="1"/>
    <col min="6" max="6" width="8.5703125" bestFit="1" customWidth="1"/>
    <col min="7" max="7" width="73.28515625" customWidth="1"/>
  </cols>
  <sheetData>
    <row r="1" spans="1:7" x14ac:dyDescent="0.25">
      <c r="A1" s="52" t="s">
        <v>81</v>
      </c>
      <c r="B1" s="52"/>
      <c r="C1" s="52"/>
      <c r="D1" s="52"/>
      <c r="E1" s="52"/>
      <c r="F1" s="52"/>
      <c r="G1" s="52"/>
    </row>
    <row r="2" spans="1:7" x14ac:dyDescent="0.25">
      <c r="A2" s="52"/>
      <c r="B2" s="52"/>
      <c r="C2" s="52"/>
      <c r="D2" s="52"/>
      <c r="E2" s="52"/>
      <c r="F2" s="52"/>
      <c r="G2" s="52"/>
    </row>
    <row r="3" spans="1:7" x14ac:dyDescent="0.25">
      <c r="A3" s="9"/>
      <c r="B3" s="9"/>
      <c r="C3" s="9"/>
      <c r="D3" s="9"/>
      <c r="E3" s="9"/>
      <c r="F3" s="9"/>
      <c r="G3" s="9"/>
    </row>
    <row r="4" spans="1:7" ht="60" x14ac:dyDescent="0.25">
      <c r="A4" s="1"/>
      <c r="B4" s="1" t="s">
        <v>4</v>
      </c>
      <c r="C4" s="2" t="s">
        <v>5</v>
      </c>
      <c r="D4" s="2" t="s">
        <v>10</v>
      </c>
      <c r="E4" s="2" t="s">
        <v>6</v>
      </c>
      <c r="F4" s="2" t="s">
        <v>7</v>
      </c>
      <c r="G4" s="3" t="s">
        <v>8</v>
      </c>
    </row>
    <row r="5" spans="1:7" ht="101.25" x14ac:dyDescent="0.25">
      <c r="A5" s="4">
        <v>1</v>
      </c>
      <c r="B5" s="12" t="s">
        <v>42</v>
      </c>
      <c r="C5" s="5" t="s">
        <v>15</v>
      </c>
      <c r="D5" s="5">
        <v>2</v>
      </c>
      <c r="E5" s="5">
        <v>200</v>
      </c>
      <c r="F5" s="10">
        <f>D5*E5</f>
        <v>400</v>
      </c>
      <c r="G5" s="11" t="s">
        <v>82</v>
      </c>
    </row>
    <row r="6" spans="1:7" ht="2.25" hidden="1" customHeight="1" x14ac:dyDescent="0.25">
      <c r="A6" s="4">
        <v>2</v>
      </c>
      <c r="B6" s="12" t="s">
        <v>83</v>
      </c>
      <c r="C6" s="5" t="s">
        <v>14</v>
      </c>
      <c r="D6" s="5">
        <v>1</v>
      </c>
      <c r="E6" s="5">
        <v>370</v>
      </c>
      <c r="F6" s="10">
        <f t="shared" ref="F6" si="0">D6*E6</f>
        <v>370</v>
      </c>
      <c r="G6" s="13" t="s">
        <v>84</v>
      </c>
    </row>
    <row r="7" spans="1:7" x14ac:dyDescent="0.25">
      <c r="A7" s="4" t="s">
        <v>0</v>
      </c>
      <c r="B7" s="12" t="s">
        <v>9</v>
      </c>
      <c r="C7" s="5"/>
      <c r="D7" s="5"/>
      <c r="E7" s="5"/>
      <c r="F7" s="10">
        <f>SUM(F5:F6)</f>
        <v>770</v>
      </c>
      <c r="G7" s="15"/>
    </row>
    <row r="8" spans="1:7" x14ac:dyDescent="0.25">
      <c r="A8" s="4" t="s">
        <v>1</v>
      </c>
      <c r="B8" s="5" t="s">
        <v>16</v>
      </c>
      <c r="C8" s="5"/>
      <c r="D8" s="5"/>
      <c r="E8" s="5"/>
      <c r="F8" s="10">
        <f>F7*10%</f>
        <v>77</v>
      </c>
      <c r="G8" s="5"/>
    </row>
    <row r="9" spans="1:7" x14ac:dyDescent="0.25">
      <c r="A9" s="4" t="s">
        <v>2</v>
      </c>
      <c r="B9" s="5" t="s">
        <v>9</v>
      </c>
      <c r="C9" s="5"/>
      <c r="D9" s="5"/>
      <c r="E9" s="5"/>
      <c r="F9" s="10">
        <f>F7+F8</f>
        <v>847</v>
      </c>
      <c r="G9" s="5"/>
    </row>
    <row r="10" spans="1:7" x14ac:dyDescent="0.25">
      <c r="A10" s="4" t="s">
        <v>3</v>
      </c>
      <c r="B10" s="5" t="s">
        <v>13</v>
      </c>
      <c r="C10" s="5"/>
      <c r="D10" s="5"/>
      <c r="E10" s="5"/>
      <c r="F10" s="10">
        <f>F9*18%</f>
        <v>152.46</v>
      </c>
      <c r="G10" s="5"/>
    </row>
    <row r="11" spans="1:7" x14ac:dyDescent="0.25">
      <c r="A11" s="4" t="s">
        <v>12</v>
      </c>
      <c r="B11" s="5" t="s">
        <v>9</v>
      </c>
      <c r="C11" s="5"/>
      <c r="D11" s="5"/>
      <c r="E11" s="5"/>
      <c r="F11" s="10">
        <f>F9+F10</f>
        <v>999.46</v>
      </c>
      <c r="G11" s="6"/>
    </row>
    <row r="12" spans="1:7" x14ac:dyDescent="0.25">
      <c r="A12" s="4"/>
      <c r="B12" s="5"/>
      <c r="C12" s="46" t="s">
        <v>19</v>
      </c>
      <c r="D12" s="50"/>
      <c r="E12" s="51"/>
      <c r="F12" s="26">
        <v>1000</v>
      </c>
      <c r="G12" s="6"/>
    </row>
    <row r="15" spans="1:7" x14ac:dyDescent="0.25">
      <c r="A15" s="40" t="s">
        <v>85</v>
      </c>
      <c r="B15" s="52"/>
      <c r="C15" s="52"/>
      <c r="D15" s="52"/>
      <c r="E15" s="52"/>
      <c r="F15" s="52"/>
      <c r="G15" s="52"/>
    </row>
    <row r="16" spans="1:7" x14ac:dyDescent="0.25">
      <c r="A16" s="52"/>
      <c r="B16" s="52"/>
      <c r="C16" s="52"/>
      <c r="D16" s="52"/>
      <c r="E16" s="52"/>
      <c r="F16" s="52"/>
      <c r="G16" s="52"/>
    </row>
    <row r="17" spans="1:7" x14ac:dyDescent="0.25">
      <c r="A17" s="9"/>
      <c r="B17" s="9"/>
      <c r="C17" s="9"/>
      <c r="D17" s="9"/>
      <c r="E17" s="9"/>
      <c r="F17" s="9"/>
      <c r="G17" s="9"/>
    </row>
    <row r="18" spans="1:7" ht="60" x14ac:dyDescent="0.25">
      <c r="A18" s="44" t="s">
        <v>4</v>
      </c>
      <c r="B18" s="45"/>
      <c r="C18" s="2" t="s">
        <v>5</v>
      </c>
      <c r="D18" s="2" t="s">
        <v>10</v>
      </c>
      <c r="E18" s="2" t="s">
        <v>51</v>
      </c>
      <c r="F18" s="2" t="s">
        <v>7</v>
      </c>
      <c r="G18" s="3" t="s">
        <v>8</v>
      </c>
    </row>
    <row r="19" spans="1:7" ht="213.75" x14ac:dyDescent="0.25">
      <c r="A19" s="4">
        <v>1</v>
      </c>
      <c r="B19" s="12" t="s">
        <v>86</v>
      </c>
      <c r="C19" s="5" t="s">
        <v>14</v>
      </c>
      <c r="D19" s="5">
        <v>1</v>
      </c>
      <c r="E19" s="27">
        <v>800</v>
      </c>
      <c r="F19" s="10">
        <f t="shared" ref="F19:F22" si="1">D19*E19</f>
        <v>800</v>
      </c>
      <c r="G19" s="13" t="s">
        <v>87</v>
      </c>
    </row>
    <row r="20" spans="1:7" ht="11.25" customHeight="1" x14ac:dyDescent="0.25">
      <c r="A20" s="4">
        <v>2</v>
      </c>
      <c r="B20" s="12" t="s">
        <v>88</v>
      </c>
      <c r="C20" s="5" t="s">
        <v>14</v>
      </c>
      <c r="D20" s="5">
        <v>1</v>
      </c>
      <c r="E20" s="27">
        <v>300</v>
      </c>
      <c r="F20" s="10">
        <f t="shared" si="1"/>
        <v>300</v>
      </c>
      <c r="G20" s="13" t="s">
        <v>89</v>
      </c>
    </row>
    <row r="21" spans="1:7" ht="101.25" x14ac:dyDescent="0.25">
      <c r="A21" s="4">
        <v>3</v>
      </c>
      <c r="B21" s="12" t="s">
        <v>90</v>
      </c>
      <c r="C21" s="5" t="s">
        <v>14</v>
      </c>
      <c r="D21" s="5">
        <v>1</v>
      </c>
      <c r="E21" s="27">
        <v>1100</v>
      </c>
      <c r="F21" s="10">
        <f t="shared" si="1"/>
        <v>1100</v>
      </c>
      <c r="G21" s="13" t="s">
        <v>91</v>
      </c>
    </row>
    <row r="22" spans="1:7" ht="75" x14ac:dyDescent="0.25">
      <c r="A22" s="4">
        <v>4</v>
      </c>
      <c r="B22" s="12" t="s">
        <v>92</v>
      </c>
      <c r="C22" s="5" t="s">
        <v>11</v>
      </c>
      <c r="D22" s="5">
        <v>16</v>
      </c>
      <c r="E22" s="27">
        <v>25</v>
      </c>
      <c r="F22" s="10">
        <f t="shared" si="1"/>
        <v>400</v>
      </c>
      <c r="G22" s="13" t="s">
        <v>93</v>
      </c>
    </row>
    <row r="23" spans="1:7" ht="90" x14ac:dyDescent="0.25">
      <c r="A23" s="4">
        <v>5</v>
      </c>
      <c r="B23" s="12" t="s">
        <v>94</v>
      </c>
      <c r="C23" s="5" t="s">
        <v>11</v>
      </c>
      <c r="D23" s="5">
        <v>2</v>
      </c>
      <c r="E23" s="5">
        <v>240</v>
      </c>
      <c r="F23" s="10">
        <f t="shared" ref="F23" si="2">E23*D23</f>
        <v>480</v>
      </c>
      <c r="G23" s="13" t="s">
        <v>95</v>
      </c>
    </row>
    <row r="24" spans="1:7" x14ac:dyDescent="0.25">
      <c r="A24" s="4" t="s">
        <v>0</v>
      </c>
      <c r="B24" s="5" t="s">
        <v>9</v>
      </c>
      <c r="C24" s="5"/>
      <c r="D24" s="5"/>
      <c r="E24" s="5"/>
      <c r="F24" s="10">
        <f>SUM(F19:F23)</f>
        <v>3080</v>
      </c>
      <c r="G24" s="5"/>
    </row>
    <row r="25" spans="1:7" x14ac:dyDescent="0.25">
      <c r="A25" s="4" t="s">
        <v>1</v>
      </c>
      <c r="B25" s="5" t="s">
        <v>16</v>
      </c>
      <c r="C25" s="5"/>
      <c r="D25" s="5"/>
      <c r="E25" s="5"/>
      <c r="F25" s="10">
        <f>F24*10%</f>
        <v>308</v>
      </c>
      <c r="G25" s="5"/>
    </row>
    <row r="26" spans="1:7" x14ac:dyDescent="0.25">
      <c r="A26" s="4" t="s">
        <v>2</v>
      </c>
      <c r="B26" s="5" t="s">
        <v>9</v>
      </c>
      <c r="C26" s="5"/>
      <c r="D26" s="5"/>
      <c r="E26" s="5"/>
      <c r="F26" s="10">
        <f>SUM(F24:F25)</f>
        <v>3388</v>
      </c>
      <c r="G26" s="5"/>
    </row>
    <row r="27" spans="1:7" x14ac:dyDescent="0.25">
      <c r="A27" s="4" t="s">
        <v>3</v>
      </c>
      <c r="B27" s="5" t="s">
        <v>13</v>
      </c>
      <c r="C27" s="5"/>
      <c r="D27" s="5"/>
      <c r="E27" s="5"/>
      <c r="F27" s="14">
        <f>F26*18%</f>
        <v>609.84</v>
      </c>
      <c r="G27" s="5"/>
    </row>
    <row r="28" spans="1:7" x14ac:dyDescent="0.25">
      <c r="A28" s="4" t="s">
        <v>12</v>
      </c>
      <c r="B28" s="5" t="s">
        <v>9</v>
      </c>
      <c r="C28" s="5"/>
      <c r="D28" s="5"/>
      <c r="E28" s="5"/>
      <c r="F28" s="14">
        <f>SUM(F26:F27)</f>
        <v>3997.84</v>
      </c>
      <c r="G28" s="6"/>
    </row>
    <row r="29" spans="1:7" x14ac:dyDescent="0.25">
      <c r="A29" s="4"/>
      <c r="B29" s="5"/>
      <c r="C29" s="49" t="s">
        <v>19</v>
      </c>
      <c r="D29" s="50"/>
      <c r="E29" s="51"/>
      <c r="F29" s="21">
        <v>4000</v>
      </c>
      <c r="G29" s="6"/>
    </row>
    <row r="30" spans="1:7" x14ac:dyDescent="0.25">
      <c r="A30" s="7"/>
      <c r="B30" s="8"/>
      <c r="G30" s="9"/>
    </row>
    <row r="32" spans="1:7" x14ac:dyDescent="0.25">
      <c r="A32" s="52" t="s">
        <v>100</v>
      </c>
      <c r="B32" s="52"/>
      <c r="C32" s="52"/>
      <c r="D32" s="52"/>
      <c r="E32" s="52"/>
      <c r="F32" s="52"/>
      <c r="G32" s="52"/>
    </row>
    <row r="33" spans="1:7" x14ac:dyDescent="0.25">
      <c r="A33" s="52"/>
      <c r="B33" s="52"/>
      <c r="C33" s="52"/>
      <c r="D33" s="52"/>
      <c r="E33" s="52"/>
      <c r="F33" s="52"/>
      <c r="G33" s="52"/>
    </row>
    <row r="34" spans="1:7" x14ac:dyDescent="0.25">
      <c r="A34" s="9"/>
      <c r="B34" s="9"/>
      <c r="C34" s="9"/>
      <c r="D34" s="9"/>
      <c r="E34" s="9"/>
      <c r="F34" s="9"/>
      <c r="G34" s="9"/>
    </row>
    <row r="35" spans="1:7" ht="60" x14ac:dyDescent="0.25">
      <c r="A35" s="1"/>
      <c r="B35" s="1" t="s">
        <v>4</v>
      </c>
      <c r="C35" s="2" t="s">
        <v>5</v>
      </c>
      <c r="D35" s="2" t="s">
        <v>10</v>
      </c>
      <c r="E35" s="2" t="s">
        <v>6</v>
      </c>
      <c r="F35" s="2" t="s">
        <v>7</v>
      </c>
      <c r="G35" s="3" t="s">
        <v>8</v>
      </c>
    </row>
    <row r="36" spans="1:7" ht="90" x14ac:dyDescent="0.25">
      <c r="A36" s="1">
        <v>1</v>
      </c>
      <c r="B36" s="12" t="s">
        <v>18</v>
      </c>
      <c r="C36" s="5" t="s">
        <v>15</v>
      </c>
      <c r="D36" s="5">
        <v>1</v>
      </c>
      <c r="E36" s="5">
        <v>200</v>
      </c>
      <c r="F36" s="10">
        <f>SUM(D36*E36)</f>
        <v>200</v>
      </c>
      <c r="G36" s="11" t="s">
        <v>21</v>
      </c>
    </row>
    <row r="37" spans="1:7" ht="30" x14ac:dyDescent="0.25">
      <c r="A37" s="4">
        <v>2</v>
      </c>
      <c r="B37" s="12" t="s">
        <v>28</v>
      </c>
      <c r="C37" s="5" t="s">
        <v>11</v>
      </c>
      <c r="D37" s="5">
        <v>17</v>
      </c>
      <c r="E37" s="5">
        <v>11</v>
      </c>
      <c r="F37" s="10">
        <f>SUM(D37*E37)</f>
        <v>187</v>
      </c>
      <c r="G37" s="13" t="s">
        <v>96</v>
      </c>
    </row>
    <row r="38" spans="1:7" ht="45" x14ac:dyDescent="0.25">
      <c r="A38" s="4">
        <v>3</v>
      </c>
      <c r="B38" s="12" t="s">
        <v>71</v>
      </c>
      <c r="C38" s="5" t="s">
        <v>11</v>
      </c>
      <c r="D38" s="5">
        <v>4</v>
      </c>
      <c r="E38" s="5">
        <v>50</v>
      </c>
      <c r="F38" s="10">
        <f>SUM(D38*E38)</f>
        <v>200</v>
      </c>
      <c r="G38" s="13" t="s">
        <v>97</v>
      </c>
    </row>
    <row r="39" spans="1:7" ht="9.75" customHeight="1" x14ac:dyDescent="0.25">
      <c r="A39" s="4">
        <v>4</v>
      </c>
      <c r="B39" s="12" t="s">
        <v>35</v>
      </c>
      <c r="C39" s="5" t="s">
        <v>14</v>
      </c>
      <c r="D39" s="5">
        <v>1</v>
      </c>
      <c r="E39" s="5">
        <v>180</v>
      </c>
      <c r="F39" s="10">
        <f>SUM(D39*E39)</f>
        <v>180</v>
      </c>
      <c r="G39" s="13" t="s">
        <v>98</v>
      </c>
    </row>
    <row r="40" spans="1:7" x14ac:dyDescent="0.25">
      <c r="A40" s="4" t="s">
        <v>0</v>
      </c>
      <c r="B40" s="5" t="s">
        <v>9</v>
      </c>
      <c r="C40" s="5"/>
      <c r="D40" s="5"/>
      <c r="E40" s="5"/>
      <c r="F40" s="10">
        <f>SUM(F36:F39)</f>
        <v>767</v>
      </c>
      <c r="G40" s="13"/>
    </row>
    <row r="41" spans="1:7" x14ac:dyDescent="0.25">
      <c r="A41" s="4" t="s">
        <v>1</v>
      </c>
      <c r="B41" s="5" t="s">
        <v>16</v>
      </c>
      <c r="C41" s="5"/>
      <c r="D41" s="5"/>
      <c r="E41" s="5"/>
      <c r="F41" s="10">
        <f>F40*10%</f>
        <v>76.7</v>
      </c>
      <c r="G41" s="13"/>
    </row>
    <row r="42" spans="1:7" x14ac:dyDescent="0.25">
      <c r="A42" s="4" t="s">
        <v>2</v>
      </c>
      <c r="B42" s="5" t="s">
        <v>9</v>
      </c>
      <c r="C42" s="5"/>
      <c r="D42" s="5"/>
      <c r="E42" s="5"/>
      <c r="F42" s="10">
        <f>SUM(F40:F41)</f>
        <v>843.7</v>
      </c>
      <c r="G42" s="13"/>
    </row>
    <row r="43" spans="1:7" x14ac:dyDescent="0.25">
      <c r="A43" s="4" t="s">
        <v>3</v>
      </c>
      <c r="B43" s="5" t="s">
        <v>13</v>
      </c>
      <c r="C43" s="5"/>
      <c r="D43" s="5"/>
      <c r="E43" s="5"/>
      <c r="F43" s="14">
        <f>F42*18%</f>
        <v>151.86600000000001</v>
      </c>
      <c r="G43" s="13"/>
    </row>
    <row r="44" spans="1:7" x14ac:dyDescent="0.25">
      <c r="A44" s="4" t="s">
        <v>12</v>
      </c>
      <c r="B44" s="5" t="s">
        <v>9</v>
      </c>
      <c r="C44" s="5"/>
      <c r="D44" s="5"/>
      <c r="E44" s="5"/>
      <c r="F44" s="14">
        <f>SUM(F42:F43)</f>
        <v>995.56600000000003</v>
      </c>
      <c r="G44" s="6"/>
    </row>
    <row r="45" spans="1:7" x14ac:dyDescent="0.25">
      <c r="A45" s="9"/>
      <c r="B45" s="6"/>
      <c r="C45" s="41" t="s">
        <v>19</v>
      </c>
      <c r="D45" s="42"/>
      <c r="E45" s="43"/>
      <c r="F45" s="28">
        <v>1000</v>
      </c>
      <c r="G45" s="6"/>
    </row>
    <row r="49" spans="1:7" x14ac:dyDescent="0.25">
      <c r="A49" s="40" t="s">
        <v>101</v>
      </c>
      <c r="B49" s="52"/>
      <c r="C49" s="52"/>
      <c r="D49" s="52"/>
      <c r="E49" s="52"/>
      <c r="F49" s="52"/>
      <c r="G49" s="52"/>
    </row>
    <row r="50" spans="1:7" x14ac:dyDescent="0.25">
      <c r="A50" s="52"/>
      <c r="B50" s="52"/>
      <c r="C50" s="52"/>
      <c r="D50" s="52"/>
      <c r="E50" s="52"/>
      <c r="F50" s="52"/>
      <c r="G50" s="52"/>
    </row>
    <row r="51" spans="1:7" x14ac:dyDescent="0.25">
      <c r="A51" s="9"/>
      <c r="B51" s="9"/>
      <c r="C51" s="9"/>
      <c r="D51" s="9"/>
      <c r="E51" s="9"/>
      <c r="F51" s="9"/>
      <c r="G51" s="9"/>
    </row>
    <row r="52" spans="1:7" ht="60" x14ac:dyDescent="0.25">
      <c r="A52" s="44" t="s">
        <v>4</v>
      </c>
      <c r="B52" s="45"/>
      <c r="C52" s="2" t="s">
        <v>5</v>
      </c>
      <c r="D52" s="2" t="s">
        <v>10</v>
      </c>
      <c r="E52" s="2" t="s">
        <v>6</v>
      </c>
      <c r="F52" s="2" t="s">
        <v>7</v>
      </c>
      <c r="G52" s="3" t="s">
        <v>8</v>
      </c>
    </row>
    <row r="53" spans="1:7" ht="191.25" x14ac:dyDescent="0.25">
      <c r="A53" s="4">
        <v>1</v>
      </c>
      <c r="B53" s="12" t="s">
        <v>26</v>
      </c>
      <c r="C53" s="5" t="s">
        <v>11</v>
      </c>
      <c r="D53" s="5">
        <v>7</v>
      </c>
      <c r="E53" s="5">
        <v>400</v>
      </c>
      <c r="F53" s="10">
        <f>SUM(D53*E53)</f>
        <v>2800</v>
      </c>
      <c r="G53" s="11" t="s">
        <v>99</v>
      </c>
    </row>
    <row r="54" spans="1:7" ht="13.5" customHeight="1" x14ac:dyDescent="0.25">
      <c r="A54" s="4">
        <v>2</v>
      </c>
      <c r="B54" s="12" t="s">
        <v>35</v>
      </c>
      <c r="C54" s="5" t="s">
        <v>14</v>
      </c>
      <c r="D54" s="5">
        <v>1</v>
      </c>
      <c r="E54" s="5">
        <v>280</v>
      </c>
      <c r="F54" s="10">
        <f>SUM(D54*E54)</f>
        <v>280</v>
      </c>
      <c r="G54" s="13" t="s">
        <v>34</v>
      </c>
    </row>
    <row r="55" spans="1:7" x14ac:dyDescent="0.25">
      <c r="A55" s="4" t="s">
        <v>0</v>
      </c>
      <c r="B55" s="5" t="s">
        <v>9</v>
      </c>
      <c r="C55" s="5"/>
      <c r="D55" s="5"/>
      <c r="E55" s="5"/>
      <c r="F55" s="10">
        <f>SUM(F53:F54)</f>
        <v>3080</v>
      </c>
      <c r="G55" s="5"/>
    </row>
    <row r="56" spans="1:7" x14ac:dyDescent="0.25">
      <c r="A56" s="4" t="s">
        <v>1</v>
      </c>
      <c r="B56" s="5" t="s">
        <v>17</v>
      </c>
      <c r="C56" s="5"/>
      <c r="D56" s="5"/>
      <c r="E56" s="5"/>
      <c r="F56" s="10">
        <f>F55*10%</f>
        <v>308</v>
      </c>
      <c r="G56" s="5"/>
    </row>
    <row r="57" spans="1:7" x14ac:dyDescent="0.25">
      <c r="A57" s="4" t="s">
        <v>2</v>
      </c>
      <c r="B57" s="5" t="s">
        <v>9</v>
      </c>
      <c r="C57" s="5"/>
      <c r="D57" s="5"/>
      <c r="E57" s="5"/>
      <c r="F57" s="10">
        <f>SUM(F55+F56)</f>
        <v>3388</v>
      </c>
      <c r="G57" s="5"/>
    </row>
    <row r="58" spans="1:7" x14ac:dyDescent="0.25">
      <c r="A58" s="4" t="s">
        <v>3</v>
      </c>
      <c r="B58" s="5" t="s">
        <v>13</v>
      </c>
      <c r="C58" s="5"/>
      <c r="D58" s="5"/>
      <c r="E58" s="5"/>
      <c r="F58" s="14">
        <f>F57*18%</f>
        <v>609.84</v>
      </c>
      <c r="G58" s="5"/>
    </row>
    <row r="59" spans="1:7" x14ac:dyDescent="0.25">
      <c r="A59" s="4" t="s">
        <v>12</v>
      </c>
      <c r="B59" s="5" t="s">
        <v>9</v>
      </c>
      <c r="C59" s="5"/>
      <c r="D59" s="5"/>
      <c r="E59" s="5"/>
      <c r="F59" s="14">
        <f>SUM(F57:F58)</f>
        <v>3997.84</v>
      </c>
      <c r="G59" s="6"/>
    </row>
    <row r="60" spans="1:7" x14ac:dyDescent="0.25">
      <c r="A60" s="4"/>
      <c r="B60" s="5"/>
      <c r="C60" s="46" t="s">
        <v>19</v>
      </c>
      <c r="D60" s="47"/>
      <c r="E60" s="48"/>
      <c r="F60" s="21">
        <v>4000</v>
      </c>
      <c r="G60" s="6"/>
    </row>
  </sheetData>
  <mergeCells count="10">
    <mergeCell ref="A32:G33"/>
    <mergeCell ref="C45:E45"/>
    <mergeCell ref="A49:G50"/>
    <mergeCell ref="A52:B52"/>
    <mergeCell ref="C60:E60"/>
    <mergeCell ref="A1:G2"/>
    <mergeCell ref="C12:E12"/>
    <mergeCell ref="A15:G16"/>
    <mergeCell ref="A18:B18"/>
    <mergeCell ref="C29:E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DF5AF-AC84-446E-B115-05B583C07859}">
  <dimension ref="A1:G56"/>
  <sheetViews>
    <sheetView topLeftCell="A38" workbookViewId="0">
      <selection activeCell="J53" sqref="J53"/>
    </sheetView>
  </sheetViews>
  <sheetFormatPr defaultRowHeight="15" x14ac:dyDescent="0.25"/>
  <cols>
    <col min="1" max="1" width="3.5703125" bestFit="1" customWidth="1"/>
    <col min="2" max="2" width="14.7109375" bestFit="1" customWidth="1"/>
    <col min="3" max="3" width="9" bestFit="1" customWidth="1"/>
    <col min="4" max="4" width="8.85546875" bestFit="1" customWidth="1"/>
    <col min="5" max="5" width="9" bestFit="1" customWidth="1"/>
    <col min="7" max="7" width="73.7109375" customWidth="1"/>
  </cols>
  <sheetData>
    <row r="1" spans="1:7" x14ac:dyDescent="0.25">
      <c r="A1" s="52" t="s">
        <v>81</v>
      </c>
      <c r="B1" s="52"/>
      <c r="C1" s="52"/>
      <c r="D1" s="52"/>
      <c r="E1" s="52"/>
      <c r="F1" s="52"/>
      <c r="G1" s="52"/>
    </row>
    <row r="2" spans="1:7" x14ac:dyDescent="0.25">
      <c r="A2" s="52"/>
      <c r="B2" s="52"/>
      <c r="C2" s="52"/>
      <c r="D2" s="52"/>
      <c r="E2" s="52"/>
      <c r="F2" s="52"/>
      <c r="G2" s="52"/>
    </row>
    <row r="3" spans="1:7" x14ac:dyDescent="0.25">
      <c r="A3" s="9"/>
      <c r="B3" s="9"/>
      <c r="C3" s="9"/>
      <c r="D3" s="9"/>
      <c r="E3" s="9"/>
      <c r="F3" s="9"/>
      <c r="G3" s="9"/>
    </row>
    <row r="4" spans="1:7" ht="60" x14ac:dyDescent="0.25">
      <c r="A4" s="1"/>
      <c r="B4" s="1" t="s">
        <v>4</v>
      </c>
      <c r="C4" s="2" t="s">
        <v>5</v>
      </c>
      <c r="D4" s="2" t="s">
        <v>10</v>
      </c>
      <c r="E4" s="2" t="s">
        <v>6</v>
      </c>
      <c r="F4" s="2" t="s">
        <v>7</v>
      </c>
      <c r="G4" s="3" t="s">
        <v>8</v>
      </c>
    </row>
    <row r="5" spans="1:7" ht="101.25" x14ac:dyDescent="0.25">
      <c r="A5" s="4">
        <v>1</v>
      </c>
      <c r="B5" s="12" t="s">
        <v>42</v>
      </c>
      <c r="C5" s="5" t="s">
        <v>15</v>
      </c>
      <c r="D5" s="5">
        <v>2</v>
      </c>
      <c r="E5" s="5">
        <v>220</v>
      </c>
      <c r="F5" s="10">
        <f>D5*E5</f>
        <v>440</v>
      </c>
      <c r="G5" s="11" t="s">
        <v>82</v>
      </c>
    </row>
    <row r="6" spans="1:7" ht="9.75" customHeight="1" x14ac:dyDescent="0.25">
      <c r="A6" s="4">
        <v>2</v>
      </c>
      <c r="B6" s="12" t="s">
        <v>35</v>
      </c>
      <c r="C6" s="5" t="s">
        <v>14</v>
      </c>
      <c r="D6" s="5">
        <v>2</v>
      </c>
      <c r="E6" s="5">
        <v>165</v>
      </c>
      <c r="F6" s="10">
        <f t="shared" ref="F6" si="0">D6*E6</f>
        <v>330</v>
      </c>
      <c r="G6" s="13" t="s">
        <v>102</v>
      </c>
    </row>
    <row r="7" spans="1:7" x14ac:dyDescent="0.25">
      <c r="A7" s="4" t="s">
        <v>0</v>
      </c>
      <c r="B7" s="12" t="s">
        <v>9</v>
      </c>
      <c r="C7" s="5"/>
      <c r="D7" s="5"/>
      <c r="E7" s="5"/>
      <c r="F7" s="10">
        <f>SUM(F5:F6)</f>
        <v>770</v>
      </c>
      <c r="G7" s="15"/>
    </row>
    <row r="8" spans="1:7" x14ac:dyDescent="0.25">
      <c r="A8" s="4" t="s">
        <v>1</v>
      </c>
      <c r="B8" s="5" t="s">
        <v>16</v>
      </c>
      <c r="C8" s="5"/>
      <c r="D8" s="5"/>
      <c r="E8" s="5"/>
      <c r="F8" s="10">
        <f>F7*10%</f>
        <v>77</v>
      </c>
      <c r="G8" s="5"/>
    </row>
    <row r="9" spans="1:7" x14ac:dyDescent="0.25">
      <c r="A9" s="4" t="s">
        <v>2</v>
      </c>
      <c r="B9" s="5" t="s">
        <v>9</v>
      </c>
      <c r="C9" s="5"/>
      <c r="D9" s="5"/>
      <c r="E9" s="5"/>
      <c r="F9" s="10">
        <f>F7+F8</f>
        <v>847</v>
      </c>
      <c r="G9" s="5"/>
    </row>
    <row r="10" spans="1:7" x14ac:dyDescent="0.25">
      <c r="A10" s="4" t="s">
        <v>3</v>
      </c>
      <c r="B10" s="5" t="s">
        <v>13</v>
      </c>
      <c r="C10" s="5"/>
      <c r="D10" s="5"/>
      <c r="E10" s="5"/>
      <c r="F10" s="10">
        <f>F9*18%</f>
        <v>152.46</v>
      </c>
      <c r="G10" s="5"/>
    </row>
    <row r="11" spans="1:7" x14ac:dyDescent="0.25">
      <c r="A11" s="4" t="s">
        <v>12</v>
      </c>
      <c r="B11" s="5" t="s">
        <v>9</v>
      </c>
      <c r="C11" s="5"/>
      <c r="D11" s="5"/>
      <c r="E11" s="5"/>
      <c r="F11" s="10">
        <f>F9+F10</f>
        <v>999.46</v>
      </c>
      <c r="G11" s="6"/>
    </row>
    <row r="12" spans="1:7" x14ac:dyDescent="0.25">
      <c r="A12" s="4"/>
      <c r="B12" s="5"/>
      <c r="C12" s="46" t="s">
        <v>19</v>
      </c>
      <c r="D12" s="50"/>
      <c r="E12" s="51"/>
      <c r="F12" s="26">
        <v>1000</v>
      </c>
      <c r="G12" s="6"/>
    </row>
    <row r="15" spans="1:7" x14ac:dyDescent="0.25">
      <c r="A15" s="40" t="s">
        <v>85</v>
      </c>
      <c r="B15" s="52"/>
      <c r="C15" s="52"/>
      <c r="D15" s="52"/>
      <c r="E15" s="52"/>
      <c r="F15" s="52"/>
      <c r="G15" s="52"/>
    </row>
    <row r="16" spans="1:7" x14ac:dyDescent="0.25">
      <c r="A16" s="52"/>
      <c r="B16" s="52"/>
      <c r="C16" s="52"/>
      <c r="D16" s="52"/>
      <c r="E16" s="52"/>
      <c r="F16" s="52"/>
      <c r="G16" s="52"/>
    </row>
    <row r="17" spans="1:7" x14ac:dyDescent="0.25">
      <c r="A17" s="9"/>
      <c r="B17" s="9"/>
      <c r="C17" s="9"/>
      <c r="D17" s="9"/>
      <c r="E17" s="9"/>
      <c r="F17" s="9"/>
      <c r="G17" s="9"/>
    </row>
    <row r="18" spans="1:7" ht="60" x14ac:dyDescent="0.25">
      <c r="A18" s="44" t="s">
        <v>4</v>
      </c>
      <c r="B18" s="45"/>
      <c r="C18" s="2" t="s">
        <v>5</v>
      </c>
      <c r="D18" s="2" t="s">
        <v>10</v>
      </c>
      <c r="E18" s="2" t="s">
        <v>51</v>
      </c>
      <c r="F18" s="2" t="s">
        <v>7</v>
      </c>
      <c r="G18" s="3" t="s">
        <v>8</v>
      </c>
    </row>
    <row r="19" spans="1:7" ht="236.25" x14ac:dyDescent="0.25">
      <c r="A19" s="4">
        <v>1</v>
      </c>
      <c r="B19" s="12" t="s">
        <v>103</v>
      </c>
      <c r="C19" s="5" t="s">
        <v>14</v>
      </c>
      <c r="D19" s="5">
        <v>1</v>
      </c>
      <c r="E19" s="27">
        <v>650</v>
      </c>
      <c r="F19" s="10">
        <f t="shared" ref="F19:F23" si="1">D19*E19</f>
        <v>650</v>
      </c>
      <c r="G19" s="13" t="s">
        <v>104</v>
      </c>
    </row>
    <row r="20" spans="1:7" ht="13.5" customHeight="1" x14ac:dyDescent="0.25">
      <c r="A20" s="4">
        <v>2</v>
      </c>
      <c r="B20" s="12" t="s">
        <v>88</v>
      </c>
      <c r="C20" s="5" t="s">
        <v>14</v>
      </c>
      <c r="D20" s="5">
        <v>1</v>
      </c>
      <c r="E20" s="27">
        <v>300</v>
      </c>
      <c r="F20" s="10">
        <f t="shared" si="1"/>
        <v>300</v>
      </c>
      <c r="G20" s="13" t="s">
        <v>105</v>
      </c>
    </row>
    <row r="21" spans="1:7" ht="90" x14ac:dyDescent="0.25">
      <c r="A21" s="4">
        <v>3</v>
      </c>
      <c r="B21" s="12" t="s">
        <v>90</v>
      </c>
      <c r="C21" s="5" t="s">
        <v>14</v>
      </c>
      <c r="D21" s="5">
        <v>1</v>
      </c>
      <c r="E21" s="27">
        <v>1100</v>
      </c>
      <c r="F21" s="10">
        <f t="shared" si="1"/>
        <v>1100</v>
      </c>
      <c r="G21" s="13" t="s">
        <v>106</v>
      </c>
    </row>
    <row r="22" spans="1:7" ht="90" x14ac:dyDescent="0.25">
      <c r="A22" s="4">
        <v>4</v>
      </c>
      <c r="B22" s="12" t="s">
        <v>107</v>
      </c>
      <c r="C22" s="5" t="s">
        <v>11</v>
      </c>
      <c r="D22" s="5">
        <v>17</v>
      </c>
      <c r="E22" s="27">
        <v>2</v>
      </c>
      <c r="F22" s="10">
        <f t="shared" si="1"/>
        <v>34</v>
      </c>
      <c r="G22" s="13" t="s">
        <v>108</v>
      </c>
    </row>
    <row r="23" spans="1:7" ht="33.75" x14ac:dyDescent="0.25">
      <c r="A23" s="4">
        <v>5</v>
      </c>
      <c r="B23" s="12" t="s">
        <v>109</v>
      </c>
      <c r="C23" s="5" t="s">
        <v>11</v>
      </c>
      <c r="D23" s="5">
        <v>20</v>
      </c>
      <c r="E23" s="27">
        <v>25</v>
      </c>
      <c r="F23" s="10">
        <f t="shared" si="1"/>
        <v>500</v>
      </c>
      <c r="G23" s="13" t="s">
        <v>110</v>
      </c>
    </row>
    <row r="24" spans="1:7" ht="56.25" x14ac:dyDescent="0.25">
      <c r="A24" s="4">
        <v>6</v>
      </c>
      <c r="B24" s="12" t="s">
        <v>94</v>
      </c>
      <c r="C24" s="5" t="s">
        <v>11</v>
      </c>
      <c r="D24" s="5">
        <v>7</v>
      </c>
      <c r="E24" s="5">
        <v>71</v>
      </c>
      <c r="F24" s="10">
        <f t="shared" ref="F24" si="2">E24*D24</f>
        <v>497</v>
      </c>
      <c r="G24" s="13" t="s">
        <v>111</v>
      </c>
    </row>
    <row r="25" spans="1:7" x14ac:dyDescent="0.25">
      <c r="A25" s="4" t="s">
        <v>0</v>
      </c>
      <c r="B25" s="5" t="s">
        <v>9</v>
      </c>
      <c r="C25" s="5"/>
      <c r="D25" s="5"/>
      <c r="E25" s="5"/>
      <c r="F25" s="10">
        <f>SUM(F19:F24)</f>
        <v>3081</v>
      </c>
      <c r="G25" s="5"/>
    </row>
    <row r="26" spans="1:7" x14ac:dyDescent="0.25">
      <c r="A26" s="4" t="s">
        <v>1</v>
      </c>
      <c r="B26" s="5" t="s">
        <v>16</v>
      </c>
      <c r="C26" s="5"/>
      <c r="D26" s="5"/>
      <c r="E26" s="5"/>
      <c r="F26" s="10">
        <f>F25*10%</f>
        <v>308.10000000000002</v>
      </c>
      <c r="G26" s="5"/>
    </row>
    <row r="27" spans="1:7" x14ac:dyDescent="0.25">
      <c r="A27" s="4" t="s">
        <v>2</v>
      </c>
      <c r="B27" s="5" t="s">
        <v>9</v>
      </c>
      <c r="C27" s="5"/>
      <c r="D27" s="5"/>
      <c r="E27" s="5"/>
      <c r="F27" s="10">
        <f>SUM(F25:F26)</f>
        <v>3389.1</v>
      </c>
      <c r="G27" s="5"/>
    </row>
    <row r="28" spans="1:7" x14ac:dyDescent="0.25">
      <c r="A28" s="4" t="s">
        <v>3</v>
      </c>
      <c r="B28" s="5" t="s">
        <v>13</v>
      </c>
      <c r="C28" s="5"/>
      <c r="D28" s="5"/>
      <c r="E28" s="5"/>
      <c r="F28" s="14">
        <f>F27*18%</f>
        <v>610.03800000000001</v>
      </c>
      <c r="G28" s="5"/>
    </row>
    <row r="29" spans="1:7" x14ac:dyDescent="0.25">
      <c r="A29" s="4" t="s">
        <v>12</v>
      </c>
      <c r="B29" s="5" t="s">
        <v>9</v>
      </c>
      <c r="C29" s="5"/>
      <c r="D29" s="5"/>
      <c r="E29" s="5"/>
      <c r="F29" s="14">
        <f>SUM(F27:F28)</f>
        <v>3999.1379999999999</v>
      </c>
      <c r="G29" s="6"/>
    </row>
    <row r="30" spans="1:7" x14ac:dyDescent="0.25">
      <c r="A30" s="4"/>
      <c r="B30" s="5"/>
      <c r="C30" s="49" t="s">
        <v>19</v>
      </c>
      <c r="D30" s="50"/>
      <c r="E30" s="51"/>
      <c r="F30" s="21">
        <v>4000</v>
      </c>
      <c r="G30" s="6"/>
    </row>
    <row r="31" spans="1:7" x14ac:dyDescent="0.25">
      <c r="A31" s="7"/>
      <c r="B31" s="8"/>
      <c r="G31" s="9"/>
    </row>
    <row r="33" spans="1:7" x14ac:dyDescent="0.25">
      <c r="A33" s="55" t="s">
        <v>122</v>
      </c>
      <c r="B33" s="55"/>
      <c r="C33" s="55"/>
      <c r="D33" s="55"/>
      <c r="E33" s="55"/>
      <c r="F33" s="55"/>
      <c r="G33" s="55"/>
    </row>
    <row r="34" spans="1:7" x14ac:dyDescent="0.25">
      <c r="A34" s="55"/>
      <c r="B34" s="55"/>
      <c r="C34" s="55"/>
      <c r="D34" s="55"/>
      <c r="E34" s="55"/>
      <c r="F34" s="55"/>
      <c r="G34" s="55"/>
    </row>
    <row r="35" spans="1:7" x14ac:dyDescent="0.25">
      <c r="A35" s="29"/>
      <c r="B35" s="29"/>
      <c r="C35" s="29"/>
      <c r="D35" s="29"/>
      <c r="E35" s="29"/>
      <c r="F35" s="29"/>
      <c r="G35" s="29"/>
    </row>
    <row r="36" spans="1:7" ht="60" x14ac:dyDescent="0.25">
      <c r="A36" s="30"/>
      <c r="B36" s="4" t="s">
        <v>4</v>
      </c>
      <c r="C36" s="31" t="s">
        <v>5</v>
      </c>
      <c r="D36" s="31" t="s">
        <v>10</v>
      </c>
      <c r="E36" s="31" t="s">
        <v>6</v>
      </c>
      <c r="F36" s="31" t="s">
        <v>7</v>
      </c>
      <c r="G36" s="4" t="s">
        <v>8</v>
      </c>
    </row>
    <row r="37" spans="1:7" ht="180" x14ac:dyDescent="0.25">
      <c r="A37" s="4">
        <v>1</v>
      </c>
      <c r="B37" s="12" t="s">
        <v>112</v>
      </c>
      <c r="C37" s="5" t="s">
        <v>14</v>
      </c>
      <c r="D37" s="5">
        <v>2</v>
      </c>
      <c r="E37" s="5">
        <v>230</v>
      </c>
      <c r="F37" s="10">
        <f>SUM(D37*E37)</f>
        <v>460</v>
      </c>
      <c r="G37" s="32" t="s">
        <v>113</v>
      </c>
    </row>
    <row r="38" spans="1:7" ht="45" x14ac:dyDescent="0.25">
      <c r="A38" s="4">
        <v>2</v>
      </c>
      <c r="B38" s="12" t="s">
        <v>28</v>
      </c>
      <c r="C38" s="5" t="s">
        <v>11</v>
      </c>
      <c r="D38" s="5">
        <v>3</v>
      </c>
      <c r="E38" s="5">
        <v>20</v>
      </c>
      <c r="F38" s="10">
        <f>SUM(D38*E38)</f>
        <v>60</v>
      </c>
      <c r="G38" s="32" t="s">
        <v>114</v>
      </c>
    </row>
    <row r="39" spans="1:7" ht="30" x14ac:dyDescent="0.25">
      <c r="A39" s="4">
        <v>3</v>
      </c>
      <c r="B39" s="12" t="s">
        <v>28</v>
      </c>
      <c r="C39" s="5" t="s">
        <v>11</v>
      </c>
      <c r="D39" s="5">
        <v>20</v>
      </c>
      <c r="E39" s="5">
        <v>25</v>
      </c>
      <c r="F39" s="10">
        <f>SUM(D39*E39)</f>
        <v>500</v>
      </c>
      <c r="G39" s="32" t="s">
        <v>115</v>
      </c>
    </row>
    <row r="40" spans="1:7" ht="45" x14ac:dyDescent="0.25">
      <c r="A40" s="4">
        <v>4</v>
      </c>
      <c r="B40" s="12" t="s">
        <v>116</v>
      </c>
      <c r="C40" s="5" t="s">
        <v>11</v>
      </c>
      <c r="D40" s="5">
        <v>50</v>
      </c>
      <c r="E40" s="5">
        <v>3</v>
      </c>
      <c r="F40" s="10">
        <f>SUM(D40*E40)</f>
        <v>150</v>
      </c>
      <c r="G40" s="32" t="s">
        <v>117</v>
      </c>
    </row>
    <row r="41" spans="1:7" ht="24" customHeight="1" x14ac:dyDescent="0.25">
      <c r="A41" s="4">
        <v>5</v>
      </c>
      <c r="B41" s="12" t="s">
        <v>118</v>
      </c>
      <c r="C41" s="5" t="s">
        <v>14</v>
      </c>
      <c r="D41" s="5">
        <v>2</v>
      </c>
      <c r="E41" s="5">
        <v>94</v>
      </c>
      <c r="F41" s="10">
        <f>SUM(D41*E41)</f>
        <v>188</v>
      </c>
      <c r="G41" s="33" t="s">
        <v>119</v>
      </c>
    </row>
    <row r="42" spans="1:7" ht="15.75" customHeight="1" x14ac:dyDescent="0.25">
      <c r="A42" s="4" t="s">
        <v>0</v>
      </c>
      <c r="B42" s="5" t="s">
        <v>9</v>
      </c>
      <c r="C42" s="5"/>
      <c r="D42" s="5"/>
      <c r="E42" s="5"/>
      <c r="F42" s="10">
        <f>SUM(F37:F41)</f>
        <v>1358</v>
      </c>
      <c r="G42" s="33"/>
    </row>
    <row r="43" spans="1:7" ht="15.75" customHeight="1" x14ac:dyDescent="0.25">
      <c r="A43" s="4"/>
      <c r="B43" s="5" t="s">
        <v>17</v>
      </c>
      <c r="C43" s="36"/>
      <c r="D43" s="24"/>
      <c r="E43" s="25"/>
      <c r="F43" s="10">
        <f>SUM(F42*10%)</f>
        <v>135.80000000000001</v>
      </c>
      <c r="G43" s="33"/>
    </row>
    <row r="44" spans="1:7" x14ac:dyDescent="0.25">
      <c r="A44" s="4" t="s">
        <v>1</v>
      </c>
      <c r="B44" s="34"/>
      <c r="C44" s="56" t="s">
        <v>19</v>
      </c>
      <c r="D44" s="57"/>
      <c r="E44" s="58"/>
      <c r="F44" s="35">
        <v>1493</v>
      </c>
      <c r="G44" s="34"/>
    </row>
    <row r="48" spans="1:7" x14ac:dyDescent="0.25">
      <c r="A48" s="59" t="s">
        <v>101</v>
      </c>
      <c r="B48" s="55"/>
      <c r="C48" s="55"/>
      <c r="D48" s="55"/>
      <c r="E48" s="55"/>
      <c r="F48" s="55"/>
      <c r="G48" s="55"/>
    </row>
    <row r="49" spans="1:7" x14ac:dyDescent="0.25">
      <c r="A49" s="55"/>
      <c r="B49" s="55"/>
      <c r="C49" s="55"/>
      <c r="D49" s="55"/>
      <c r="E49" s="55"/>
      <c r="F49" s="55"/>
      <c r="G49" s="55"/>
    </row>
    <row r="50" spans="1:7" x14ac:dyDescent="0.25">
      <c r="A50" s="29"/>
      <c r="B50" s="29"/>
      <c r="C50" s="29"/>
      <c r="D50" s="29"/>
      <c r="E50" s="29"/>
      <c r="F50" s="29"/>
      <c r="G50" s="29"/>
    </row>
    <row r="51" spans="1:7" ht="60" x14ac:dyDescent="0.25">
      <c r="A51" s="49" t="s">
        <v>4</v>
      </c>
      <c r="B51" s="51"/>
      <c r="C51" s="31" t="s">
        <v>5</v>
      </c>
      <c r="D51" s="31" t="s">
        <v>10</v>
      </c>
      <c r="E51" s="31" t="s">
        <v>6</v>
      </c>
      <c r="F51" s="31" t="s">
        <v>7</v>
      </c>
      <c r="G51" s="4" t="s">
        <v>8</v>
      </c>
    </row>
    <row r="52" spans="1:7" ht="345" x14ac:dyDescent="0.25">
      <c r="A52" s="4">
        <v>1</v>
      </c>
      <c r="B52" s="12" t="s">
        <v>26</v>
      </c>
      <c r="C52" s="5" t="s">
        <v>11</v>
      </c>
      <c r="D52" s="5">
        <v>5</v>
      </c>
      <c r="E52" s="5">
        <v>500</v>
      </c>
      <c r="F52" s="10">
        <f>SUM(D52*E52)</f>
        <v>2500</v>
      </c>
      <c r="G52" s="32" t="s">
        <v>120</v>
      </c>
    </row>
    <row r="53" spans="1:7" ht="24.75" customHeight="1" x14ac:dyDescent="0.25">
      <c r="A53" s="4">
        <v>2</v>
      </c>
      <c r="B53" s="12" t="s">
        <v>121</v>
      </c>
      <c r="C53" s="5" t="s">
        <v>14</v>
      </c>
      <c r="D53" s="5">
        <v>1</v>
      </c>
      <c r="E53" s="5">
        <v>580</v>
      </c>
      <c r="F53" s="10">
        <f>SUM(D53*E53)</f>
        <v>580</v>
      </c>
      <c r="G53" s="38" t="s">
        <v>123</v>
      </c>
    </row>
    <row r="54" spans="1:7" x14ac:dyDescent="0.25">
      <c r="A54" s="4" t="s">
        <v>0</v>
      </c>
      <c r="B54" s="5" t="s">
        <v>9</v>
      </c>
      <c r="C54" s="5"/>
      <c r="D54" s="5"/>
      <c r="E54" s="5"/>
      <c r="F54" s="14">
        <f>SUM(F52:F53)</f>
        <v>3080</v>
      </c>
      <c r="G54" s="34"/>
    </row>
    <row r="55" spans="1:7" x14ac:dyDescent="0.25">
      <c r="A55" s="4" t="s">
        <v>1</v>
      </c>
      <c r="B55" s="5" t="s">
        <v>17</v>
      </c>
      <c r="C55" s="46"/>
      <c r="D55" s="47"/>
      <c r="E55" s="48"/>
      <c r="F55" s="39">
        <f>SUM(F54*10%)</f>
        <v>308</v>
      </c>
      <c r="G55" s="34"/>
    </row>
    <row r="56" spans="1:7" x14ac:dyDescent="0.25">
      <c r="B56" t="s">
        <v>19</v>
      </c>
      <c r="F56" s="37">
        <f>SUM(F54:F55)</f>
        <v>3388</v>
      </c>
    </row>
  </sheetData>
  <mergeCells count="10">
    <mergeCell ref="A1:G2"/>
    <mergeCell ref="C12:E12"/>
    <mergeCell ref="A15:G16"/>
    <mergeCell ref="A18:B18"/>
    <mergeCell ref="C30:E30"/>
    <mergeCell ref="A33:G34"/>
    <mergeCell ref="C44:E44"/>
    <mergeCell ref="A48:G49"/>
    <mergeCell ref="A51:B51"/>
    <mergeCell ref="C55:E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2023</vt:lpstr>
      <vt:lpstr>2024</vt:lpstr>
      <vt:lpstr>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2025-11-28T08:04:47Z</dcterms:modified>
</cp:coreProperties>
</file>